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4 27Aug21_expired_non-life mthly_eff/"/>
    </mc:Choice>
  </mc:AlternateContent>
  <xr:revisionPtr revIDLastSave="2" documentId="13_ncr:1_{23FA9647-B7A0-44FC-A19B-DDEB8B78C66F}" xr6:coauthVersionLast="47" xr6:coauthVersionMax="47" xr10:uidLastSave="{F3C791E8-0327-42C2-ACD4-0F38BA1C56D3}"/>
  <bookViews>
    <workbookView xWindow="-120" yWindow="-120" windowWidth="29040" windowHeight="15720" activeTab="1" xr2:uid="{00000000-000D-0000-FFFF-FFFF00000000}"/>
  </bookViews>
  <sheets>
    <sheet name="หน้าปก" sheetId="3" r:id="rId1"/>
    <sheet name="ตารางที่ 1, 2" sheetId="1" r:id="rId2"/>
    <sheet name="ตารางที่ 3" sheetId="2" r:id="rId3"/>
  </sheets>
  <definedNames>
    <definedName name="Data_file_name">#REF!</definedName>
    <definedName name="Data_file_path">#REF!</definedName>
    <definedName name="_xlnm.Print_Area" localSheetId="1">'ตารางที่ 1, 2'!$A$1:$S$31</definedName>
    <definedName name="_xlnm.Print_Area" localSheetId="0">หน้าปก!$A$1:$K$30</definedName>
    <definedName name="Sheet_List_Start">#REF!</definedName>
    <definedName name="Table_A">#REF!</definedName>
    <definedName name="Table_B">#REF!</definedName>
    <definedName name="Table_C">#REF!</definedName>
    <definedName name="Upload">#REF!</definedName>
    <definedName name="เดือน">'ตารางที่ 1, 2'!$B$39:$B$40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9" i="1" l="1"/>
  <c r="G20" i="1"/>
  <c r="P12" i="1"/>
  <c r="M12" i="1"/>
  <c r="J12" i="1"/>
  <c r="G12" i="1"/>
  <c r="G31" i="1"/>
  <c r="G21" i="1" l="1"/>
  <c r="R19" i="1"/>
  <c r="Q19" i="1"/>
  <c r="O19" i="1"/>
  <c r="N19" i="1"/>
  <c r="L19" i="1"/>
  <c r="K19" i="1"/>
  <c r="P20" i="1"/>
  <c r="M20" i="1"/>
  <c r="J20" i="1"/>
  <c r="I19" i="1"/>
  <c r="H19" i="1" l="1"/>
  <c r="H26" i="1" l="1"/>
  <c r="H14" i="1" s="1"/>
  <c r="H28" i="1"/>
  <c r="H12" i="1" s="1"/>
  <c r="L28" i="1"/>
  <c r="L12" i="1" s="1"/>
  <c r="K28" i="1"/>
  <c r="K12" i="1" s="1"/>
  <c r="O28" i="1"/>
  <c r="O12" i="1" s="1"/>
  <c r="N28" i="1"/>
  <c r="N12" i="1" s="1"/>
  <c r="S28" i="1"/>
  <c r="S12" i="1" s="1"/>
  <c r="R28" i="1"/>
  <c r="R12" i="1" s="1"/>
  <c r="Q28" i="1"/>
  <c r="Q12" i="1" s="1"/>
  <c r="I28" i="1"/>
  <c r="I12" i="1" s="1"/>
  <c r="P21" i="1"/>
  <c r="H17" i="1" l="1"/>
  <c r="H15" i="1"/>
  <c r="H18" i="1"/>
  <c r="E3" i="2"/>
  <c r="E2" i="2"/>
  <c r="S31" i="1" l="1"/>
  <c r="R31" i="1"/>
  <c r="Q31" i="1"/>
  <c r="P31" i="1"/>
  <c r="O31" i="1"/>
  <c r="N31" i="1"/>
  <c r="M31" i="1"/>
  <c r="L31" i="1"/>
  <c r="K31" i="1"/>
  <c r="J31" i="1"/>
  <c r="I31" i="1"/>
  <c r="H31" i="1"/>
  <c r="H30" i="1" s="1"/>
  <c r="H13" i="1" s="1"/>
  <c r="H16" i="1" s="1"/>
  <c r="H20" i="1" s="1"/>
  <c r="H21" i="1" s="1"/>
  <c r="S26" i="1"/>
  <c r="S17" i="1" s="1"/>
  <c r="R26" i="1"/>
  <c r="Q26" i="1"/>
  <c r="Q14" i="1" s="1"/>
  <c r="O26" i="1"/>
  <c r="N26" i="1"/>
  <c r="N14" i="1" s="1"/>
  <c r="L26" i="1"/>
  <c r="K26" i="1"/>
  <c r="I26" i="1"/>
  <c r="K18" i="1" l="1"/>
  <c r="K17" i="1"/>
  <c r="K15" i="1"/>
  <c r="K14" i="1"/>
  <c r="N18" i="1"/>
  <c r="N17" i="1"/>
  <c r="N15" i="1"/>
  <c r="Q18" i="1"/>
  <c r="Q17" i="1"/>
  <c r="Q15" i="1"/>
  <c r="S14" i="1"/>
  <c r="S18" i="1"/>
  <c r="S15" i="1"/>
  <c r="L18" i="1"/>
  <c r="L17" i="1"/>
  <c r="L15" i="1"/>
  <c r="L14" i="1"/>
  <c r="O18" i="1"/>
  <c r="O17" i="1"/>
  <c r="O15" i="1"/>
  <c r="O14" i="1"/>
  <c r="R15" i="1"/>
  <c r="R14" i="1"/>
  <c r="R18" i="1"/>
  <c r="R17" i="1"/>
  <c r="N30" i="1"/>
  <c r="N13" i="1" s="1"/>
  <c r="I18" i="1"/>
  <c r="I17" i="1"/>
  <c r="I15" i="1"/>
  <c r="I14" i="1"/>
  <c r="I30" i="1"/>
  <c r="I13" i="1" s="1"/>
  <c r="R30" i="1"/>
  <c r="R13" i="1" s="1"/>
  <c r="O30" i="1"/>
  <c r="O13" i="1" s="1"/>
  <c r="O16" i="1" s="1"/>
  <c r="O20" i="1" s="1"/>
  <c r="O21" i="1" s="1"/>
  <c r="K30" i="1"/>
  <c r="K13" i="1" s="1"/>
  <c r="L30" i="1"/>
  <c r="L13" i="1" s="1"/>
  <c r="L16" i="1" s="1"/>
  <c r="L20" i="1" s="1"/>
  <c r="L21" i="1" s="1"/>
  <c r="Q30" i="1"/>
  <c r="Q13" i="1" s="1"/>
  <c r="J21" i="1"/>
  <c r="M21" i="1"/>
  <c r="S30" i="1"/>
  <c r="S13" i="1" l="1"/>
  <c r="S16" i="1" s="1"/>
  <c r="Q16" i="1"/>
  <c r="Q20" i="1" s="1"/>
  <c r="Q21" i="1" s="1"/>
  <c r="K16" i="1"/>
  <c r="K20" i="1" s="1"/>
  <c r="K21" i="1" s="1"/>
  <c r="R16" i="1"/>
  <c r="R20" i="1" s="1"/>
  <c r="R21" i="1" s="1"/>
  <c r="N16" i="1"/>
  <c r="N20" i="1" s="1"/>
  <c r="N21" i="1" s="1"/>
  <c r="I16" i="1"/>
  <c r="I20" i="1" s="1"/>
  <c r="I21" i="1" s="1"/>
  <c r="S20" i="1" l="1"/>
  <c r="S21" i="1" s="1"/>
</calcChain>
</file>

<file path=xl/sharedStrings.xml><?xml version="1.0" encoding="utf-8"?>
<sst xmlns="http://schemas.openxmlformats.org/spreadsheetml/2006/main" count="91" uniqueCount="71">
  <si>
    <t>ธ.ค. 25xx-1</t>
  </si>
  <si>
    <t>มิ.ย. 255x</t>
  </si>
  <si>
    <t>ก.ค. 255x</t>
  </si>
  <si>
    <t>บาท(Baht)</t>
  </si>
  <si>
    <t>หมายเหตุ</t>
  </si>
  <si>
    <t>ลำดับที่</t>
  </si>
  <si>
    <t>เบี้ยประกันภัยรับสะสม</t>
  </si>
  <si>
    <t>1 ม.ค. - 31 ม.ค.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</si>
  <si>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</si>
  <si>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</si>
  <si>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</si>
  <si>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</si>
  <si>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</si>
  <si>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</si>
  <si>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</si>
  <si>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</si>
  <si>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</si>
  <si>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1 ม.ค. - 31 ธ.ค.</t>
  </si>
  <si>
    <t>รายการ</t>
  </si>
  <si>
    <t>(ก)</t>
  </si>
  <si>
    <t>เบี้ยประกันภัยรับสุทธิในรอบ 12 เดือนที่ผ่านมา (Past 12-month premiums)</t>
  </si>
  <si>
    <t>ประจำเดือน (For the month of)</t>
  </si>
  <si>
    <t>เงินกองทุนที่สามารถนำมาใช้ได้ทั้งหมด (Total Capital Available) (TCA)</t>
  </si>
  <si>
    <t>อัตราส่วนความเพียงพอของเงินกองทุน (CAR)</t>
  </si>
  <si>
    <t>ตารางที่ 2 ข้อมูลนำเข้า</t>
  </si>
  <si>
    <t>ตารางที่ 3 เบี้ยประกันภัยรับสุทธิสะสม</t>
  </si>
  <si>
    <t>ปีที่แล้ว</t>
  </si>
  <si>
    <t>ปีปัจจุบัน</t>
  </si>
  <si>
    <t>1 ม.ค. - 28 ก.พ.</t>
  </si>
  <si>
    <t>ม.ค. 25xx</t>
  </si>
  <si>
    <t>ก.พ. 25xx</t>
  </si>
  <si>
    <t>มี.ค. 25xx</t>
  </si>
  <si>
    <t>เม.ย. 25xx</t>
  </si>
  <si>
    <t>พ.ค. 25xx</t>
  </si>
  <si>
    <t>ส.ค. 25xx</t>
  </si>
  <si>
    <t>ก.ย. 25xx</t>
  </si>
  <si>
    <t>ต.ค. 25xx</t>
  </si>
  <si>
    <t>พ.ย. 25xx</t>
  </si>
  <si>
    <t>ธ.ค. 25xx</t>
  </si>
  <si>
    <t>ตารางที่ 1 การคำนวณอัตราส่วนความเพียงพอของเงินกองทุนรายเดือน</t>
  </si>
  <si>
    <t>การเปลี่ยนแปลงมูลค่าสินทรัพย์คิดเป็นร้อยละ (%change in asset)</t>
  </si>
  <si>
    <t>เงินกองทุนที่ต้องดำรงทั้งหมด (Total Capital Required)</t>
  </si>
  <si>
    <t>มูลค่าของสินทรัพย์ (Asset)</t>
  </si>
  <si>
    <t>เงินกองทุนสำหรับการลงทุนส่วนเกิน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</si>
  <si>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</si>
  <si>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</si>
  <si>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</si>
  <si>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</si>
  <si>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</si>
  <si>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</si>
  <si>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</si>
  <si>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เงินกองทุนสำหรับความเสี่ยงด้านปฏิบัติการ</t>
  </si>
  <si>
    <t>ค่าสหสัมพันธ์ระหว่างความเสี่ยงด้านสินทรัพย์และความเสี่ยงด้านประกันภัย</t>
  </si>
  <si>
    <t>Insurance</t>
  </si>
  <si>
    <t>Asset</t>
  </si>
  <si>
    <t>รายงานการดำรงเงินกองทุนรายเดือน (MONTHLY RBC REPORT)</t>
  </si>
  <si>
    <t>เงินกองทุนสำหรับความเสี่ยงด้านประกันภัย</t>
  </si>
  <si>
    <t>1) การเปลี่ยนแปลงต่างๆ ที่คำนวณเป็นการประมาณการถึงการเปลี่ยนแปลงจากเดือนที่มีการทำรายงานการดำรง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</si>
  <si>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การประมาณอัตราส่วนความเพียงพอของเงินกองทุน อยู่บนข้อสมมติที่ว่า </t>
  </si>
  <si>
    <t>2.1 เงินกองทุนสำหรับความเสี่ยงด้านประกันภัยของบริษัทจะประมาณจากการเปลี่ยนแปลงของเบี้ยประกันภัยเท่านั้น</t>
  </si>
  <si>
    <t>2.2 เงินกองทุนสำหรับความเสี่ยงด้านตลาด ความเสี่ยงด้านเครดิต ความเสี่ยงด้านการกระจุกตัว และ เงินกองทุนสำหรับการลงทุนส่วนเกินของบริษัทจะประมาณจากการเปลี่ยนแปลงของมูลค่าสินทรัพย์</t>
  </si>
  <si>
    <t>2.3 เงินกองทุนสำหรับความเสี่ยงด้านปฏิบัติการ ไม่มีการเปลี่ยนแปลง</t>
  </si>
  <si>
    <t>มิ.ย. 25xx</t>
  </si>
  <si>
    <t>ก.ค. 25xx</t>
  </si>
  <si>
    <t>การเปลี่ยนแปลงมูลค่าส่วนของผู้ถือหุ้นคิดเป็นร้อยละ (%change in shareholders' equity)</t>
  </si>
  <si>
    <t>มูลค่าของส่วนของผู้ถือหุ้น (shareholders' equity)</t>
  </si>
  <si>
    <t>การเปลี่ยนแปลงของเบี้ยประกันภัยรับ (%change in premiums)</t>
  </si>
  <si>
    <t>รายงานการดำรงเงินกองทุน เดือน _________ ปี ______</t>
  </si>
  <si>
    <t>…(ชื่อบริษัท/สาขา)…</t>
  </si>
  <si>
    <t>ณ วันที่ __________</t>
  </si>
  <si>
    <t>ชื่อบริษัท (Company)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</si>
</sst>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&quot;RM&quot;* #,##0.00_);_(&quot;RM&quot;* \(#,##0.00\);_(&quot;RM&quot;* &quot;-&quot;??_);_(@_)"/>
    <numFmt numFmtId="166" formatCode="_-* #,##0_-;\-* #,##0_-;_-* &quot;-&quot;??_-;_-@_-"/>
    <numFmt numFmtId="167" formatCode="_(* #,##0_);_(* \(#,##0\);_(* &quot;-&quot;??_);_(@_)"/>
    <numFmt numFmtId="168" formatCode="00"/>
    <numFmt numFmtId="169" formatCode="0."/>
  </numFmts>
  <fonts count="37"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0"/>
      <color indexed="9"/>
      <name val="Arial"/>
      <family val="2"/>
    </font>
    <font>
      <sz val="8"/>
      <name val="Courier New"/>
      <family val="3"/>
    </font>
    <font>
      <sz val="9"/>
      <name val="Arial"/>
      <family val="2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b/>
      <u/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sz val="14"/>
      <name val="AngsanaUPC"/>
      <family val="1"/>
    </font>
    <font>
      <sz val="10"/>
      <name val="Arial"/>
    </font>
    <font>
      <b/>
      <sz val="1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" fontId="10" fillId="0" borderId="0" applyFont="0" applyFill="0" applyBorder="0" applyAlignment="0" applyProtection="0"/>
    <xf numFmtId="0" fontId="23" fillId="7" borderId="1" applyNumberFormat="0" applyAlignment="0" applyProtection="0"/>
    <xf numFmtId="1" fontId="2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168" fontId="8" fillId="0" borderId="7" applyBorder="0">
      <alignment horizontal="center" vertical="center" wrapText="1"/>
    </xf>
    <xf numFmtId="0" fontId="1" fillId="0" borderId="0"/>
    <xf numFmtId="0" fontId="2" fillId="23" borderId="8" applyNumberFormat="0" applyFont="0" applyAlignment="0" applyProtection="0"/>
    <xf numFmtId="169" fontId="10" fillId="0" borderId="9" applyFont="0" applyFill="0" applyBorder="0" applyAlignment="0" applyProtection="0"/>
    <xf numFmtId="0" fontId="26" fillId="20" borderId="10" applyNumberForma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4" borderId="0" applyNumberFormat="0" applyBorder="0">
      <alignment horizontal="right"/>
      <protection locked="0"/>
    </xf>
    <xf numFmtId="0" fontId="2" fillId="25" borderId="0" applyNumberFormat="0" applyFont="0" applyBorder="0" applyAlignment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11" fillId="0" borderId="0"/>
    <xf numFmtId="164" fontId="1" fillId="0" borderId="0"/>
    <xf numFmtId="0" fontId="1" fillId="0" borderId="0"/>
    <xf numFmtId="0" fontId="34" fillId="0" borderId="0"/>
    <xf numFmtId="0" fontId="35" fillId="0" borderId="0"/>
  </cellStyleXfs>
  <cellXfs count="112">
    <xf numFmtId="0" fontId="0" fillId="0" borderId="0" xfId="0"/>
    <xf numFmtId="0" fontId="4" fillId="26" borderId="0" xfId="44" applyFont="1" applyFill="1" applyAlignment="1">
      <alignment vertical="top"/>
    </xf>
    <xf numFmtId="0" fontId="2" fillId="27" borderId="0" xfId="44" applyFont="1" applyFill="1" applyAlignment="1">
      <alignment horizontal="left"/>
    </xf>
    <xf numFmtId="0" fontId="6" fillId="26" borderId="0" xfId="44" applyFont="1" applyFill="1" applyAlignment="1">
      <alignment vertical="top"/>
    </xf>
    <xf numFmtId="0" fontId="2" fillId="26" borderId="0" xfId="44" applyFont="1" applyFill="1" applyAlignment="1">
      <alignment vertical="top"/>
    </xf>
    <xf numFmtId="167" fontId="3" fillId="26" borderId="12" xfId="29" applyNumberFormat="1" applyFont="1" applyFill="1" applyBorder="1" applyAlignment="1" applyProtection="1">
      <alignment horizontal="right" vertical="top"/>
    </xf>
    <xf numFmtId="167" fontId="3" fillId="26" borderId="13" xfId="29" applyNumberFormat="1" applyFont="1" applyFill="1" applyBorder="1" applyAlignment="1" applyProtection="1">
      <alignment horizontal="right" vertical="top"/>
    </xf>
    <xf numFmtId="0" fontId="2" fillId="26" borderId="0" xfId="44" applyFont="1" applyFill="1"/>
    <xf numFmtId="0" fontId="2" fillId="26" borderId="0" xfId="44" applyFont="1" applyFill="1" applyAlignment="1">
      <alignment vertical="top" wrapText="1"/>
    </xf>
    <xf numFmtId="1" fontId="2" fillId="26" borderId="0" xfId="44" applyNumberFormat="1" applyFont="1" applyFill="1" applyAlignment="1">
      <alignment vertical="top"/>
    </xf>
    <xf numFmtId="0" fontId="7" fillId="26" borderId="0" xfId="44" applyFont="1" applyFill="1" applyAlignment="1">
      <alignment horizontal="center"/>
    </xf>
    <xf numFmtId="0" fontId="7" fillId="26" borderId="0" xfId="44" applyFont="1" applyFill="1"/>
    <xf numFmtId="0" fontId="4" fillId="26" borderId="0" xfId="44" applyFont="1" applyFill="1"/>
    <xf numFmtId="0" fontId="4" fillId="26" borderId="0" xfId="44" applyFont="1" applyFill="1" applyAlignment="1">
      <alignment horizontal="center"/>
    </xf>
    <xf numFmtId="49" fontId="4" fillId="26" borderId="0" xfId="44" applyNumberFormat="1" applyFont="1" applyFill="1"/>
    <xf numFmtId="49" fontId="4" fillId="26" borderId="0" xfId="44" applyNumberFormat="1" applyFont="1" applyFill="1" applyAlignment="1">
      <alignment vertical="top"/>
    </xf>
    <xf numFmtId="0" fontId="2" fillId="0" borderId="0" xfId="44" applyFont="1" applyAlignment="1">
      <alignment vertical="top"/>
    </xf>
    <xf numFmtId="166" fontId="2" fillId="0" borderId="0" xfId="30" applyNumberFormat="1" applyFont="1" applyAlignment="1" applyProtection="1">
      <alignment vertical="top"/>
    </xf>
    <xf numFmtId="0" fontId="2" fillId="0" borderId="0" xfId="44" applyFont="1" applyAlignment="1">
      <alignment horizontal="left" vertical="top"/>
    </xf>
    <xf numFmtId="0" fontId="2" fillId="0" borderId="0" xfId="44" applyFont="1"/>
    <xf numFmtId="0" fontId="5" fillId="26" borderId="0" xfId="44" applyFont="1" applyFill="1" applyAlignment="1">
      <alignment vertical="top"/>
    </xf>
    <xf numFmtId="0" fontId="12" fillId="0" borderId="0" xfId="44" applyFont="1" applyAlignment="1">
      <alignment vertical="top"/>
    </xf>
    <xf numFmtId="167" fontId="2" fillId="30" borderId="13" xfId="29" applyNumberFormat="1" applyFont="1" applyFill="1" applyBorder="1" applyAlignment="1" applyProtection="1">
      <alignment horizontal="right" vertical="top"/>
    </xf>
    <xf numFmtId="0" fontId="2" fillId="26" borderId="0" xfId="44" quotePrefix="1" applyFont="1" applyFill="1" applyAlignment="1">
      <alignment vertical="top"/>
    </xf>
    <xf numFmtId="164" fontId="2" fillId="28" borderId="13" xfId="28" applyFont="1" applyFill="1" applyBorder="1" applyAlignment="1" applyProtection="1">
      <alignment vertical="top"/>
      <protection locked="0"/>
    </xf>
    <xf numFmtId="164" fontId="2" fillId="31" borderId="13" xfId="28" applyFont="1" applyFill="1" applyBorder="1" applyAlignment="1" applyProtection="1">
      <alignment vertical="top"/>
    </xf>
    <xf numFmtId="0" fontId="2" fillId="26" borderId="0" xfId="44" applyFont="1" applyFill="1" applyAlignment="1">
      <alignment horizontal="left" vertical="top" wrapText="1"/>
    </xf>
    <xf numFmtId="164" fontId="2" fillId="0" borderId="0" xfId="28" applyFont="1" applyFill="1" applyBorder="1" applyAlignment="1" applyProtection="1">
      <alignment vertical="top"/>
    </xf>
    <xf numFmtId="164" fontId="2" fillId="0" borderId="13" xfId="28" applyFont="1" applyFill="1" applyBorder="1" applyAlignment="1" applyProtection="1">
      <alignment vertical="top"/>
    </xf>
    <xf numFmtId="0" fontId="3" fillId="26" borderId="12" xfId="29" applyNumberFormat="1" applyFont="1" applyFill="1" applyBorder="1" applyAlignment="1" applyProtection="1">
      <alignment horizontal="right" vertical="top"/>
    </xf>
    <xf numFmtId="0" fontId="2" fillId="26" borderId="13" xfId="44" applyFont="1" applyFill="1" applyBorder="1" applyAlignment="1">
      <alignment horizontal="center" vertical="top"/>
    </xf>
    <xf numFmtId="0" fontId="3" fillId="26" borderId="0" xfId="44" applyFont="1" applyFill="1" applyAlignment="1">
      <alignment vertical="top"/>
    </xf>
    <xf numFmtId="9" fontId="3" fillId="26" borderId="0" xfId="49" applyFont="1" applyFill="1" applyBorder="1" applyAlignment="1" applyProtection="1">
      <alignment horizontal="right" vertical="top"/>
    </xf>
    <xf numFmtId="0" fontId="1" fillId="26" borderId="14" xfId="44" applyFill="1" applyBorder="1" applyAlignment="1">
      <alignment horizontal="center" vertical="top"/>
    </xf>
    <xf numFmtId="0" fontId="3" fillId="26" borderId="14" xfId="44" applyFont="1" applyFill="1" applyBorder="1" applyAlignment="1">
      <alignment horizontal="left" vertical="top"/>
    </xf>
    <xf numFmtId="0" fontId="1" fillId="26" borderId="0" xfId="44" applyFill="1" applyAlignment="1">
      <alignment horizontal="center" vertical="top"/>
    </xf>
    <xf numFmtId="0" fontId="3" fillId="26" borderId="0" xfId="44" applyFont="1" applyFill="1" applyAlignment="1">
      <alignment horizontal="left" vertical="top"/>
    </xf>
    <xf numFmtId="0" fontId="3" fillId="26" borderId="15" xfId="44" applyFont="1" applyFill="1" applyBorder="1" applyAlignment="1">
      <alignment horizontal="left" vertical="top"/>
    </xf>
    <xf numFmtId="0" fontId="12" fillId="0" borderId="0" xfId="44" quotePrefix="1" applyFont="1" applyAlignment="1">
      <alignment horizontal="left" vertical="top"/>
    </xf>
    <xf numFmtId="43" fontId="3" fillId="0" borderId="0" xfId="44" applyNumberFormat="1" applyFont="1" applyAlignment="1">
      <alignment horizontal="left" indent="3"/>
    </xf>
    <xf numFmtId="43" fontId="2" fillId="0" borderId="0" xfId="44" applyNumberFormat="1" applyFont="1" applyAlignment="1">
      <alignment vertical="top"/>
    </xf>
    <xf numFmtId="0" fontId="3" fillId="0" borderId="0" xfId="44" applyFont="1"/>
    <xf numFmtId="0" fontId="1" fillId="0" borderId="0" xfId="44" quotePrefix="1" applyAlignment="1">
      <alignment horizontal="left" vertical="top"/>
    </xf>
    <xf numFmtId="0" fontId="3" fillId="0" borderId="0" xfId="44" applyFont="1" applyAlignment="1">
      <alignment horizontal="left" indent="3"/>
    </xf>
    <xf numFmtId="0" fontId="1" fillId="0" borderId="0" xfId="44"/>
    <xf numFmtId="9" fontId="2" fillId="0" borderId="0" xfId="49" applyFont="1" applyFill="1" applyBorder="1" applyAlignment="1" applyProtection="1">
      <alignment horizontal="center" vertical="top"/>
    </xf>
    <xf numFmtId="0" fontId="3" fillId="32" borderId="13" xfId="44" applyFont="1" applyFill="1" applyBorder="1" applyAlignment="1">
      <alignment horizontal="center"/>
    </xf>
    <xf numFmtId="10" fontId="2" fillId="33" borderId="13" xfId="48" applyNumberFormat="1" applyFont="1" applyFill="1" applyBorder="1" applyAlignment="1" applyProtection="1">
      <alignment vertical="top"/>
    </xf>
    <xf numFmtId="164" fontId="2" fillId="33" borderId="13" xfId="28" applyFont="1" applyFill="1" applyBorder="1" applyAlignment="1" applyProtection="1">
      <alignment vertical="top"/>
    </xf>
    <xf numFmtId="10" fontId="2" fillId="0" borderId="13" xfId="48" applyNumberFormat="1" applyFont="1" applyFill="1" applyBorder="1" applyAlignment="1" applyProtection="1">
      <alignment vertical="top"/>
    </xf>
    <xf numFmtId="0" fontId="2" fillId="0" borderId="0" xfId="28" applyNumberFormat="1" applyFont="1" applyFill="1" applyBorder="1" applyAlignment="1" applyProtection="1">
      <alignment vertical="top"/>
    </xf>
    <xf numFmtId="43" fontId="1" fillId="0" borderId="0" xfId="44" applyNumberFormat="1"/>
    <xf numFmtId="0" fontId="0" fillId="0" borderId="0" xfId="0" applyAlignment="1">
      <alignment horizontal="left"/>
    </xf>
    <xf numFmtId="9" fontId="2" fillId="0" borderId="0" xfId="49" applyFont="1" applyFill="1" applyBorder="1" applyAlignment="1" applyProtection="1">
      <alignment vertical="top"/>
    </xf>
    <xf numFmtId="49" fontId="31" fillId="0" borderId="0" xfId="0" applyNumberFormat="1" applyFont="1" applyAlignment="1">
      <alignment horizontal="center"/>
    </xf>
    <xf numFmtId="0" fontId="31" fillId="0" borderId="0" xfId="0" applyFont="1"/>
    <xf numFmtId="0" fontId="32" fillId="32" borderId="13" xfId="0" applyFont="1" applyFill="1" applyBorder="1" applyAlignment="1">
      <alignment horizontal="center"/>
    </xf>
    <xf numFmtId="0" fontId="31" fillId="0" borderId="13" xfId="0" applyFont="1" applyBorder="1"/>
    <xf numFmtId="0" fontId="31" fillId="0" borderId="13" xfId="0" applyFont="1" applyBorder="1" applyAlignment="1">
      <alignment horizontal="center"/>
    </xf>
    <xf numFmtId="164" fontId="31" fillId="0" borderId="0" xfId="28" applyFont="1" applyProtection="1"/>
    <xf numFmtId="43" fontId="31" fillId="0" borderId="0" xfId="0" applyNumberFormat="1" applyFont="1"/>
    <xf numFmtId="164" fontId="2" fillId="34" borderId="13" xfId="28" applyFont="1" applyFill="1" applyBorder="1" applyProtection="1">
      <protection locked="0"/>
    </xf>
    <xf numFmtId="10" fontId="3" fillId="26" borderId="13" xfId="49" applyNumberFormat="1" applyFont="1" applyFill="1" applyBorder="1" applyAlignment="1" applyProtection="1">
      <alignment horizontal="right" vertical="top"/>
    </xf>
    <xf numFmtId="0" fontId="1" fillId="26" borderId="0" xfId="44" applyFill="1"/>
    <xf numFmtId="0" fontId="1" fillId="26" borderId="0" xfId="44" applyFill="1" applyAlignment="1">
      <alignment vertical="top"/>
    </xf>
    <xf numFmtId="0" fontId="1" fillId="26" borderId="13" xfId="44" applyFill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7" fontId="1" fillId="33" borderId="16" xfId="28" applyNumberFormat="1" applyFont="1" applyFill="1" applyBorder="1" applyAlignment="1" applyProtection="1">
      <alignment vertical="top"/>
    </xf>
    <xf numFmtId="0" fontId="2" fillId="0" borderId="13" xfId="28" applyNumberFormat="1" applyFont="1" applyFill="1" applyBorder="1" applyAlignment="1" applyProtection="1">
      <alignment vertical="top"/>
    </xf>
    <xf numFmtId="0" fontId="5" fillId="0" borderId="0" xfId="44" applyFont="1" applyAlignment="1">
      <alignment vertical="top"/>
    </xf>
    <xf numFmtId="0" fontId="1" fillId="0" borderId="0" xfId="44" applyAlignment="1">
      <alignment horizontal="left" vertical="top"/>
    </xf>
    <xf numFmtId="0" fontId="1" fillId="0" borderId="0" xfId="44" applyAlignment="1">
      <alignment vertical="top"/>
    </xf>
    <xf numFmtId="0" fontId="1" fillId="0" borderId="0" xfId="44" applyAlignment="1">
      <alignment horizontal="left" vertical="top" indent="3"/>
    </xf>
    <xf numFmtId="0" fontId="9" fillId="0" borderId="0" xfId="0" applyFont="1"/>
    <xf numFmtId="0" fontId="1" fillId="26" borderId="13" xfId="44" applyFill="1" applyBorder="1" applyAlignment="1">
      <alignment horizontal="center" vertical="top" wrapText="1"/>
    </xf>
    <xf numFmtId="0" fontId="1" fillId="26" borderId="13" xfId="44" applyFill="1" applyBorder="1" applyAlignment="1">
      <alignment horizontal="center" vertical="top"/>
    </xf>
    <xf numFmtId="0" fontId="33" fillId="26" borderId="0" xfId="58" applyFont="1" applyFill="1" applyAlignment="1">
      <alignment vertical="center"/>
    </xf>
    <xf numFmtId="0" fontId="33" fillId="26" borderId="0" xfId="58" applyFont="1" applyFill="1" applyAlignment="1">
      <alignment horizontal="center" vertical="center"/>
    </xf>
    <xf numFmtId="0" fontId="33" fillId="26" borderId="0" xfId="58" applyFont="1" applyFill="1" applyAlignment="1">
      <alignment vertical="center" wrapText="1"/>
    </xf>
    <xf numFmtId="0" fontId="33" fillId="0" borderId="0" xfId="59" applyFont="1" applyAlignment="1">
      <alignment horizontal="left"/>
    </xf>
    <xf numFmtId="0" fontId="33" fillId="0" borderId="0" xfId="59" applyFont="1"/>
    <xf numFmtId="0" fontId="33" fillId="26" borderId="0" xfId="60" applyFont="1" applyFill="1" applyAlignment="1">
      <alignment vertical="center"/>
    </xf>
    <xf numFmtId="0" fontId="33" fillId="26" borderId="0" xfId="60" applyFont="1" applyFill="1" applyAlignment="1">
      <alignment horizontal="center" vertical="center"/>
    </xf>
    <xf numFmtId="0" fontId="33" fillId="26" borderId="0" xfId="60" applyFont="1" applyFill="1" applyAlignment="1">
      <alignment vertical="center" wrapText="1"/>
    </xf>
    <xf numFmtId="0" fontId="33" fillId="0" borderId="0" xfId="60" applyFont="1" applyAlignment="1">
      <alignment vertical="center"/>
    </xf>
    <xf numFmtId="0" fontId="36" fillId="26" borderId="0" xfId="60" applyFont="1" applyFill="1" applyAlignment="1">
      <alignment horizontal="center" vertical="top" wrapText="1"/>
    </xf>
    <xf numFmtId="0" fontId="36" fillId="26" borderId="0" xfId="59" applyFont="1" applyFill="1" applyAlignment="1">
      <alignment horizontal="center"/>
    </xf>
    <xf numFmtId="0" fontId="33" fillId="0" borderId="0" xfId="60" applyFont="1"/>
    <xf numFmtId="166" fontId="1" fillId="0" borderId="0" xfId="30" applyNumberFormat="1" applyFont="1" applyAlignment="1" applyProtection="1">
      <alignment vertical="top"/>
    </xf>
    <xf numFmtId="0" fontId="3" fillId="29" borderId="13" xfId="44" applyFont="1" applyFill="1" applyBorder="1" applyAlignment="1" applyProtection="1">
      <alignment horizontal="center" vertical="top"/>
      <protection locked="0"/>
    </xf>
    <xf numFmtId="0" fontId="36" fillId="26" borderId="0" xfId="58" applyFont="1" applyFill="1" applyAlignment="1" applyProtection="1">
      <alignment horizontal="center" vertical="center" wrapText="1"/>
      <protection locked="0"/>
    </xf>
    <xf numFmtId="0" fontId="36" fillId="28" borderId="0" xfId="59" applyFont="1" applyFill="1" applyAlignment="1" applyProtection="1">
      <alignment horizontal="center"/>
      <protection locked="0"/>
    </xf>
    <xf numFmtId="0" fontId="36" fillId="0" borderId="0" xfId="59" applyFont="1" applyAlignment="1" applyProtection="1">
      <alignment horizontal="center" vertical="top"/>
      <protection locked="0"/>
    </xf>
    <xf numFmtId="0" fontId="1" fillId="26" borderId="13" xfId="44" applyFill="1" applyBorder="1" applyAlignment="1">
      <alignment horizontal="center"/>
    </xf>
    <xf numFmtId="0" fontId="1" fillId="26" borderId="13" xfId="44" applyFill="1" applyBorder="1" applyAlignment="1">
      <alignment horizontal="left" vertical="top" wrapText="1"/>
    </xf>
    <xf numFmtId="0" fontId="2" fillId="26" borderId="13" xfId="44" applyFont="1" applyFill="1" applyBorder="1" applyAlignment="1">
      <alignment horizontal="left" vertical="top" wrapText="1"/>
    </xf>
    <xf numFmtId="0" fontId="3" fillId="26" borderId="17" xfId="44" applyFont="1" applyFill="1" applyBorder="1" applyAlignment="1">
      <alignment horizontal="left" vertical="top"/>
    </xf>
    <xf numFmtId="0" fontId="3" fillId="26" borderId="18" xfId="44" applyFont="1" applyFill="1" applyBorder="1" applyAlignment="1">
      <alignment horizontal="left" vertical="top"/>
    </xf>
    <xf numFmtId="0" fontId="3" fillId="26" borderId="16" xfId="44" applyFont="1" applyFill="1" applyBorder="1" applyAlignment="1">
      <alignment horizontal="left" vertical="top"/>
    </xf>
    <xf numFmtId="0" fontId="3" fillId="26" borderId="15" xfId="44" applyFont="1" applyFill="1" applyBorder="1" applyAlignment="1">
      <alignment horizontal="center"/>
    </xf>
    <xf numFmtId="0" fontId="3" fillId="26" borderId="19" xfId="44" applyFont="1" applyFill="1" applyBorder="1" applyAlignment="1">
      <alignment horizontal="center"/>
    </xf>
    <xf numFmtId="0" fontId="1" fillId="26" borderId="13" xfId="44" quotePrefix="1" applyFill="1" applyBorder="1" applyAlignment="1">
      <alignment horizontal="center" vertical="top"/>
    </xf>
    <xf numFmtId="0" fontId="1" fillId="26" borderId="13" xfId="44" applyFill="1" applyBorder="1" applyAlignment="1">
      <alignment horizontal="left" vertical="top"/>
    </xf>
    <xf numFmtId="0" fontId="3" fillId="32" borderId="13" xfId="44" applyFont="1" applyFill="1" applyBorder="1" applyAlignment="1">
      <alignment horizontal="center" vertical="top"/>
    </xf>
    <xf numFmtId="9" fontId="2" fillId="28" borderId="17" xfId="49" applyFont="1" applyFill="1" applyBorder="1" applyAlignment="1" applyProtection="1">
      <alignment horizontal="center" vertical="top"/>
      <protection locked="0"/>
    </xf>
    <xf numFmtId="9" fontId="2" fillId="28" borderId="18" xfId="49" applyFont="1" applyFill="1" applyBorder="1" applyAlignment="1" applyProtection="1">
      <alignment horizontal="center" vertical="top"/>
      <protection locked="0"/>
    </xf>
    <xf numFmtId="9" fontId="2" fillId="28" borderId="16" xfId="49" applyFont="1" applyFill="1" applyBorder="1" applyAlignment="1" applyProtection="1">
      <alignment horizontal="center" vertical="top"/>
      <protection locked="0"/>
    </xf>
    <xf numFmtId="0" fontId="3" fillId="26" borderId="13" xfId="44" applyFont="1" applyFill="1" applyBorder="1" applyAlignment="1">
      <alignment horizontal="left" vertical="top" wrapText="1"/>
    </xf>
    <xf numFmtId="0" fontId="2" fillId="26" borderId="13" xfId="44" applyFont="1" applyFill="1" applyBorder="1" applyAlignment="1">
      <alignment horizontal="left" vertical="top"/>
    </xf>
    <xf numFmtId="49" fontId="31" fillId="0" borderId="17" xfId="0" quotePrefix="1" applyNumberFormat="1" applyFont="1" applyBorder="1" applyAlignment="1">
      <alignment horizontal="center"/>
    </xf>
    <xf numFmtId="49" fontId="31" fillId="0" borderId="18" xfId="0" applyNumberFormat="1" applyFont="1" applyBorder="1" applyAlignment="1">
      <alignment horizontal="center"/>
    </xf>
    <xf numFmtId="49" fontId="31" fillId="0" borderId="16" xfId="0" applyNumberFormat="1" applyFont="1" applyBorder="1" applyAlignment="1">
      <alignment horizontal="center"/>
    </xf>
  </cellXfs>
  <cellStyles count="6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57" xr:uid="{00000000-0005-0000-0000-00001C000000}"/>
    <cellStyle name="Comma 2" xfId="29" xr:uid="{00000000-0005-0000-0000-00001D000000}"/>
    <cellStyle name="Comma_Forms I-IV_LHM" xfId="30" xr:uid="{00000000-0005-0000-0000-00001E000000}"/>
    <cellStyle name="Currency 2" xfId="31" xr:uid="{00000000-0005-0000-0000-00001F000000}"/>
    <cellStyle name="Explanatory Text 2" xfId="32" xr:uid="{00000000-0005-0000-0000-000020000000}"/>
    <cellStyle name="Good 2" xfId="33" xr:uid="{00000000-0005-0000-0000-000021000000}"/>
    <cellStyle name="Heading 1 2" xfId="34" xr:uid="{00000000-0005-0000-0000-000022000000}"/>
    <cellStyle name="Heading 2 2" xfId="35" xr:uid="{00000000-0005-0000-0000-000023000000}"/>
    <cellStyle name="Heading 3 2" xfId="36" xr:uid="{00000000-0005-0000-0000-000024000000}"/>
    <cellStyle name="Heading 4 2" xfId="37" xr:uid="{00000000-0005-0000-0000-000025000000}"/>
    <cellStyle name="Index Number" xfId="38" xr:uid="{00000000-0005-0000-0000-000026000000}"/>
    <cellStyle name="Input 2" xfId="39" xr:uid="{00000000-0005-0000-0000-000027000000}"/>
    <cellStyle name="Integer" xfId="40" xr:uid="{00000000-0005-0000-0000-000028000000}"/>
    <cellStyle name="Linked Cell 2" xfId="41" xr:uid="{00000000-0005-0000-0000-000029000000}"/>
    <cellStyle name="Neutral 2" xfId="42" xr:uid="{00000000-0005-0000-0000-00002A000000}"/>
    <cellStyle name="NoL" xfId="43" xr:uid="{00000000-0005-0000-0000-00002B000000}"/>
    <cellStyle name="Normal" xfId="0" builtinId="0"/>
    <cellStyle name="Normal 19" xfId="58" xr:uid="{CA1528FE-2115-4190-82CA-0535506EEF0B}"/>
    <cellStyle name="Normal 2" xfId="44" xr:uid="{00000000-0005-0000-0000-00002D000000}"/>
    <cellStyle name="Normal 3" xfId="60" xr:uid="{DBA1C644-F0A7-43AB-A0E2-EDF6FC60D102}"/>
    <cellStyle name="Note 2" xfId="45" xr:uid="{00000000-0005-0000-0000-00002E000000}"/>
    <cellStyle name="Number 1" xfId="46" xr:uid="{00000000-0005-0000-0000-00002F000000}"/>
    <cellStyle name="Output 2" xfId="47" xr:uid="{00000000-0005-0000-0000-000030000000}"/>
    <cellStyle name="Percent" xfId="48" builtinId="5"/>
    <cellStyle name="Percent 2" xfId="49" xr:uid="{00000000-0005-0000-0000-000032000000}"/>
    <cellStyle name="Percent 3" xfId="50" xr:uid="{00000000-0005-0000-0000-000033000000}"/>
    <cellStyle name="QIS2CalcCell" xfId="51" xr:uid="{00000000-0005-0000-0000-000034000000}"/>
    <cellStyle name="QIS2Locked" xfId="52" xr:uid="{00000000-0005-0000-0000-000035000000}"/>
    <cellStyle name="Title 2" xfId="53" xr:uid="{00000000-0005-0000-0000-000036000000}"/>
    <cellStyle name="Total 2" xfId="54" xr:uid="{00000000-0005-0000-0000-000037000000}"/>
    <cellStyle name="Warning Text 2" xfId="55" xr:uid="{00000000-0005-0000-0000-000038000000}"/>
    <cellStyle name="ปกติ_วินาศภัย" xfId="56" xr:uid="{00000000-0005-0000-0000-000039000000}"/>
    <cellStyle name="ปกติ_วินาศภัย 2" xfId="59" xr:uid="{C236B021-CEA4-4DE7-951F-8506FBB48A5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8C150-0549-47E4-92D8-7285D9BED559}">
  <sheetPr>
    <pageSetUpPr fitToPage="1"/>
  </sheetPr>
  <dimension ref="A1:X30"/>
  <sheetViews>
    <sheetView showGridLines="0" workbookViewId="0">
      <selection activeCell="P10" sqref="P10"/>
    </sheetView>
  </sheetViews>
  <sheetFormatPr defaultColWidth="8" defaultRowHeight="18"/>
  <cols>
    <col min="1" max="1" width="13.85546875" style="80" customWidth="1"/>
    <col min="2" max="2" width="5.28515625" style="80" customWidth="1"/>
    <col min="3" max="4" width="8" style="80" customWidth="1"/>
    <col min="5" max="5" width="4.28515625" style="80" customWidth="1"/>
    <col min="6" max="6" width="11.7109375" style="80" customWidth="1"/>
    <col min="7" max="8" width="8" style="80" customWidth="1"/>
    <col min="9" max="9" width="13.28515625" style="80" customWidth="1"/>
    <col min="10" max="10" width="8" style="80" customWidth="1"/>
    <col min="11" max="11" width="3.85546875" style="80" customWidth="1"/>
    <col min="12" max="12" width="8" style="80" customWidth="1"/>
    <col min="13" max="16384" width="8" style="80"/>
  </cols>
  <sheetData>
    <row r="1" spans="1:24">
      <c r="A1" s="76"/>
      <c r="B1" s="76"/>
      <c r="C1" s="77"/>
      <c r="D1" s="78"/>
      <c r="E1" s="78"/>
      <c r="F1" s="78"/>
      <c r="G1" s="78"/>
      <c r="H1" s="78"/>
      <c r="I1" s="78"/>
      <c r="J1" s="76"/>
      <c r="K1" s="76"/>
      <c r="L1" s="79"/>
    </row>
    <row r="2" spans="1:24">
      <c r="A2" s="81"/>
      <c r="B2" s="81"/>
      <c r="C2" s="82"/>
      <c r="D2" s="83"/>
      <c r="E2" s="83"/>
      <c r="F2" s="83"/>
      <c r="G2" s="83"/>
      <c r="H2" s="83"/>
      <c r="I2" s="83"/>
      <c r="J2" s="81"/>
      <c r="K2" s="81"/>
      <c r="L2" s="79"/>
      <c r="X2" s="84"/>
    </row>
    <row r="3" spans="1:24">
      <c r="A3" s="81"/>
      <c r="B3" s="81"/>
      <c r="C3" s="82"/>
      <c r="D3" s="83"/>
      <c r="E3" s="83"/>
      <c r="F3" s="83"/>
      <c r="G3" s="83"/>
      <c r="H3" s="83"/>
      <c r="I3" s="83"/>
      <c r="J3" s="81"/>
      <c r="K3" s="81"/>
      <c r="L3" s="79"/>
      <c r="X3" s="84"/>
    </row>
    <row r="4" spans="1:24">
      <c r="A4" s="81"/>
      <c r="B4" s="81"/>
      <c r="C4" s="82"/>
      <c r="D4" s="83"/>
      <c r="E4" s="83"/>
      <c r="F4" s="83"/>
      <c r="G4" s="83"/>
      <c r="H4" s="83"/>
      <c r="I4" s="83"/>
      <c r="J4" s="81"/>
      <c r="K4" s="81"/>
      <c r="L4" s="79"/>
      <c r="X4" s="84"/>
    </row>
    <row r="5" spans="1:24">
      <c r="A5" s="81"/>
      <c r="B5" s="81"/>
      <c r="C5" s="82"/>
      <c r="D5" s="83"/>
      <c r="E5" s="83"/>
      <c r="F5" s="83"/>
      <c r="G5" s="83"/>
      <c r="H5" s="83"/>
      <c r="I5" s="83"/>
      <c r="J5" s="81"/>
      <c r="K5" s="81"/>
      <c r="L5" s="79"/>
      <c r="X5" s="84"/>
    </row>
    <row r="6" spans="1:24">
      <c r="A6" s="81"/>
      <c r="B6" s="81"/>
      <c r="C6" s="82"/>
      <c r="D6" s="83"/>
      <c r="E6" s="83"/>
      <c r="F6" s="83"/>
      <c r="G6" s="83"/>
      <c r="H6" s="83"/>
      <c r="I6" s="83"/>
      <c r="J6" s="81"/>
      <c r="K6" s="81"/>
      <c r="L6" s="79"/>
      <c r="X6" s="84"/>
    </row>
    <row r="7" spans="1:24">
      <c r="A7" s="81"/>
      <c r="B7" s="81"/>
      <c r="C7" s="82"/>
      <c r="D7" s="83"/>
      <c r="E7" s="83"/>
      <c r="F7" s="83"/>
      <c r="G7" s="83"/>
      <c r="H7" s="83"/>
      <c r="I7" s="83"/>
      <c r="J7" s="81"/>
      <c r="K7" s="81"/>
    </row>
    <row r="8" spans="1:24">
      <c r="A8" s="81"/>
      <c r="B8" s="81"/>
      <c r="C8" s="82"/>
      <c r="D8" s="83"/>
      <c r="E8" s="83"/>
      <c r="F8" s="83"/>
      <c r="G8" s="83"/>
      <c r="H8" s="83"/>
      <c r="I8" s="83"/>
      <c r="J8" s="81"/>
      <c r="K8" s="81"/>
    </row>
    <row r="9" spans="1:24">
      <c r="A9" s="81"/>
      <c r="B9" s="81"/>
      <c r="C9" s="82"/>
      <c r="D9" s="83"/>
      <c r="E9" s="83"/>
      <c r="F9" s="83"/>
      <c r="G9" s="83"/>
      <c r="H9" s="83"/>
      <c r="I9" s="83"/>
      <c r="J9" s="81"/>
      <c r="K9" s="81"/>
    </row>
    <row r="10" spans="1:24" ht="59.45" customHeight="1">
      <c r="A10" s="90" t="s">
        <v>67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24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24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24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24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24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24">
      <c r="A16" s="81"/>
      <c r="B16" s="81"/>
      <c r="C16" s="82"/>
      <c r="D16" s="83"/>
      <c r="E16" s="83"/>
      <c r="F16" s="83"/>
      <c r="G16" s="83"/>
      <c r="H16" s="83"/>
      <c r="I16" s="83"/>
      <c r="J16" s="81"/>
      <c r="K16" s="81"/>
    </row>
    <row r="17" spans="1:16">
      <c r="A17" s="91" t="s">
        <v>68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</row>
    <row r="18" spans="1:16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</row>
    <row r="19" spans="1:16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6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6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16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  <row r="23" spans="1:16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</row>
    <row r="24" spans="1:16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</row>
    <row r="25" spans="1:16">
      <c r="A25" s="81"/>
      <c r="B25" s="81"/>
      <c r="C25" s="82"/>
      <c r="D25" s="83"/>
      <c r="E25" s="83"/>
      <c r="F25" s="83"/>
      <c r="G25" s="83"/>
      <c r="H25" s="83"/>
      <c r="I25" s="83"/>
      <c r="J25" s="81"/>
      <c r="K25" s="81"/>
    </row>
    <row r="26" spans="1:16" ht="32.25" customHeight="1">
      <c r="A26" s="92" t="s">
        <v>69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</row>
    <row r="27" spans="1:16">
      <c r="A27" s="81"/>
      <c r="B27" s="81"/>
      <c r="C27" s="82"/>
      <c r="D27" s="83"/>
      <c r="E27" s="83"/>
      <c r="F27" s="83"/>
      <c r="G27" s="83"/>
      <c r="H27" s="83"/>
      <c r="I27" s="83"/>
      <c r="J27" s="81"/>
      <c r="K27" s="81"/>
    </row>
    <row r="28" spans="1:16">
      <c r="A28" s="81"/>
      <c r="B28" s="81"/>
      <c r="C28" s="82"/>
      <c r="D28" s="83"/>
      <c r="E28" s="83"/>
      <c r="F28" s="83"/>
      <c r="G28" s="83"/>
      <c r="H28" s="83"/>
      <c r="I28" s="83"/>
      <c r="J28" s="81"/>
      <c r="K28" s="81"/>
      <c r="L28" s="87"/>
      <c r="M28" s="87"/>
      <c r="N28" s="87"/>
      <c r="O28" s="87"/>
      <c r="P28" s="87"/>
    </row>
    <row r="29" spans="1:16">
      <c r="A29" s="81"/>
      <c r="B29" s="81"/>
      <c r="C29" s="82"/>
      <c r="D29" s="83"/>
      <c r="E29" s="83"/>
      <c r="F29" s="83"/>
      <c r="G29" s="83"/>
      <c r="H29" s="83"/>
      <c r="I29" s="83"/>
      <c r="J29" s="81"/>
      <c r="K29" s="81"/>
      <c r="L29" s="87"/>
      <c r="M29" s="87"/>
      <c r="N29" s="87"/>
      <c r="O29" s="87"/>
      <c r="P29" s="87"/>
    </row>
    <row r="30" spans="1:16">
      <c r="A30" s="81"/>
      <c r="B30" s="81"/>
      <c r="C30" s="82"/>
      <c r="D30" s="83"/>
      <c r="E30" s="83"/>
      <c r="F30" s="83"/>
      <c r="G30" s="83"/>
      <c r="H30" s="83"/>
      <c r="I30" s="83"/>
      <c r="J30" s="81"/>
      <c r="K30" s="81"/>
      <c r="L30" s="87"/>
      <c r="M30" s="87"/>
      <c r="N30" s="87"/>
      <c r="O30" s="87"/>
      <c r="P30" s="87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113"/>
  <sheetViews>
    <sheetView showGridLines="0" tabSelected="1" topLeftCell="B1" zoomScaleNormal="100" workbookViewId="0">
      <selection activeCell="H20" sqref="H20"/>
    </sheetView>
  </sheetViews>
  <sheetFormatPr defaultColWidth="9.140625" defaultRowHeight="12"/>
  <cols>
    <col min="1" max="1" width="4.7109375" customWidth="1"/>
    <col min="2" max="2" width="7.7109375" customWidth="1"/>
    <col min="3" max="3" width="4.42578125" customWidth="1"/>
    <col min="4" max="4" width="17.28515625" customWidth="1"/>
    <col min="5" max="5" width="12.140625" customWidth="1"/>
    <col min="6" max="6" width="36.140625" customWidth="1"/>
    <col min="7" max="7" width="21.7109375" bestFit="1" customWidth="1"/>
    <col min="8" max="9" width="18.85546875" bestFit="1" customWidth="1"/>
    <col min="10" max="19" width="16.5703125" bestFit="1" customWidth="1"/>
  </cols>
  <sheetData>
    <row r="1" spans="1:19" ht="15.75">
      <c r="B1" s="69" t="s">
        <v>55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9" ht="12.75">
      <c r="A2" s="2"/>
      <c r="B2" s="3"/>
      <c r="C2" s="44"/>
      <c r="D2" s="3"/>
      <c r="E2" s="4"/>
      <c r="F2" s="4"/>
      <c r="G2" s="4"/>
      <c r="H2" s="44"/>
      <c r="I2" s="44"/>
      <c r="J2" s="44"/>
      <c r="K2" s="44"/>
      <c r="L2" s="44"/>
    </row>
    <row r="3" spans="1:19" ht="12.75">
      <c r="A3" s="4"/>
      <c r="C3" s="17"/>
      <c r="E3" s="88" t="s">
        <v>70</v>
      </c>
      <c r="G3" s="104"/>
      <c r="H3" s="105"/>
      <c r="I3" s="105"/>
      <c r="J3" s="106"/>
      <c r="K3" s="44"/>
      <c r="L3" s="44"/>
    </row>
    <row r="4" spans="1:19" ht="12.75">
      <c r="A4" s="4"/>
      <c r="C4" s="16"/>
      <c r="E4" s="70" t="s">
        <v>21</v>
      </c>
      <c r="G4" s="104"/>
      <c r="H4" s="105"/>
      <c r="I4" s="105"/>
      <c r="J4" s="106"/>
      <c r="K4" s="44"/>
      <c r="L4" s="44"/>
    </row>
    <row r="5" spans="1:19" ht="12.75">
      <c r="A5" s="4"/>
      <c r="C5" s="16"/>
      <c r="E5" s="18"/>
      <c r="G5" s="45"/>
      <c r="H5" s="45"/>
      <c r="I5" s="45"/>
      <c r="J5" s="45"/>
      <c r="K5" s="44"/>
      <c r="L5" s="44"/>
    </row>
    <row r="6" spans="1:19" ht="12.75">
      <c r="A6" s="4"/>
      <c r="B6" s="3"/>
      <c r="C6" s="3"/>
      <c r="D6" s="3"/>
      <c r="E6" s="4"/>
      <c r="F6" s="4"/>
      <c r="G6" s="4"/>
      <c r="H6" s="44"/>
      <c r="I6" s="44"/>
      <c r="J6" s="44"/>
      <c r="K6" s="44"/>
      <c r="L6" s="44"/>
    </row>
    <row r="7" spans="1:19" ht="12.75">
      <c r="A7" s="4"/>
      <c r="B7" s="31" t="s">
        <v>39</v>
      </c>
      <c r="C7" s="3"/>
      <c r="D7" s="3"/>
      <c r="E7" s="4"/>
      <c r="F7" s="4"/>
      <c r="S7" s="19" t="s">
        <v>3</v>
      </c>
    </row>
    <row r="8" spans="1:19" ht="12.75">
      <c r="A8" s="4"/>
      <c r="B8" s="46" t="s">
        <v>5</v>
      </c>
      <c r="C8" s="103" t="s">
        <v>18</v>
      </c>
      <c r="D8" s="103"/>
      <c r="E8" s="103"/>
      <c r="F8" s="103"/>
      <c r="G8" s="89" t="s">
        <v>0</v>
      </c>
      <c r="H8" s="89" t="s">
        <v>29</v>
      </c>
      <c r="I8" s="89" t="s">
        <v>30</v>
      </c>
      <c r="J8" s="89" t="s">
        <v>31</v>
      </c>
      <c r="K8" s="89" t="s">
        <v>32</v>
      </c>
      <c r="L8" s="89" t="s">
        <v>33</v>
      </c>
      <c r="M8" s="89" t="s">
        <v>62</v>
      </c>
      <c r="N8" s="89" t="s">
        <v>63</v>
      </c>
      <c r="O8" s="89" t="s">
        <v>34</v>
      </c>
      <c r="P8" s="89" t="s">
        <v>35</v>
      </c>
      <c r="Q8" s="89" t="s">
        <v>36</v>
      </c>
      <c r="R8" s="89" t="s">
        <v>37</v>
      </c>
      <c r="S8" s="89" t="s">
        <v>38</v>
      </c>
    </row>
    <row r="9" spans="1:19" ht="12.75">
      <c r="A9" s="4"/>
      <c r="B9" s="30">
        <v>1</v>
      </c>
      <c r="C9" s="108" t="s">
        <v>44</v>
      </c>
      <c r="D9" s="108"/>
      <c r="E9" s="108"/>
      <c r="F9" s="108"/>
      <c r="G9" s="24"/>
      <c r="H9" s="22"/>
      <c r="I9" s="22"/>
      <c r="J9" s="24"/>
      <c r="K9" s="22"/>
      <c r="L9" s="22"/>
      <c r="M9" s="24"/>
      <c r="N9" s="22"/>
      <c r="O9" s="22"/>
      <c r="P9" s="24"/>
      <c r="Q9" s="22"/>
      <c r="R9" s="22"/>
      <c r="S9" s="22"/>
    </row>
    <row r="10" spans="1:19" ht="12.75">
      <c r="A10" s="4"/>
      <c r="B10" s="30">
        <v>2</v>
      </c>
      <c r="C10" s="108" t="s">
        <v>45</v>
      </c>
      <c r="D10" s="108"/>
      <c r="E10" s="108"/>
      <c r="F10" s="108"/>
      <c r="G10" s="24"/>
      <c r="H10" s="22"/>
      <c r="I10" s="22"/>
      <c r="J10" s="24"/>
      <c r="K10" s="22"/>
      <c r="L10" s="22"/>
      <c r="M10" s="24"/>
      <c r="N10" s="22"/>
      <c r="O10" s="22"/>
      <c r="P10" s="24"/>
      <c r="Q10" s="22"/>
      <c r="R10" s="22"/>
      <c r="S10" s="22"/>
    </row>
    <row r="11" spans="1:19" ht="12.75">
      <c r="A11" s="4"/>
      <c r="B11" s="30">
        <v>3</v>
      </c>
      <c r="C11" s="108" t="s">
        <v>46</v>
      </c>
      <c r="D11" s="108"/>
      <c r="E11" s="108"/>
      <c r="F11" s="108"/>
      <c r="G11" s="24"/>
      <c r="H11" s="22"/>
      <c r="I11" s="22"/>
      <c r="J11" s="24"/>
      <c r="K11" s="22"/>
      <c r="L11" s="22"/>
      <c r="M11" s="24"/>
      <c r="N11" s="22"/>
      <c r="O11" s="22"/>
      <c r="P11" s="24"/>
      <c r="Q11" s="22"/>
      <c r="R11" s="22"/>
      <c r="S11" s="22"/>
    </row>
    <row r="12" spans="1:19" ht="12.75" customHeight="1">
      <c r="A12" s="4"/>
      <c r="B12" s="30">
        <v>4</v>
      </c>
      <c r="C12" s="107" t="s">
        <v>22</v>
      </c>
      <c r="D12" s="107"/>
      <c r="E12" s="107"/>
      <c r="F12" s="107"/>
      <c r="G12" s="5">
        <f>SUM(G$9:G$11)</f>
        <v>0</v>
      </c>
      <c r="H12" s="29" t="e">
        <f>G12*(1+H28)</f>
        <v>#DIV/0!</v>
      </c>
      <c r="I12" s="29" t="e">
        <f>G12*(1+I28)</f>
        <v>#DIV/0!</v>
      </c>
      <c r="J12" s="5">
        <f>SUM(J$9:J$11)</f>
        <v>0</v>
      </c>
      <c r="K12" s="29" t="e">
        <f>J12*(1+K28)</f>
        <v>#DIV/0!</v>
      </c>
      <c r="L12" s="29" t="e">
        <f>J12*(1+L28)</f>
        <v>#DIV/0!</v>
      </c>
      <c r="M12" s="5">
        <f>SUM(M$9:M$11)</f>
        <v>0</v>
      </c>
      <c r="N12" s="29" t="e">
        <f>M12*(1+N28)</f>
        <v>#DIV/0!</v>
      </c>
      <c r="O12" s="29" t="e">
        <f>M12*(1+O28)</f>
        <v>#DIV/0!</v>
      </c>
      <c r="P12" s="5">
        <f>SUM(P$9:P$11)</f>
        <v>0</v>
      </c>
      <c r="Q12" s="29" t="e">
        <f>P12*(1+Q28)</f>
        <v>#DIV/0!</v>
      </c>
      <c r="R12" s="29" t="e">
        <f>P12*(1+R28)</f>
        <v>#DIV/0!</v>
      </c>
      <c r="S12" s="29" t="e">
        <f>P12*(1+S28)</f>
        <v>#DIV/0!</v>
      </c>
    </row>
    <row r="13" spans="1:19" ht="12.75" customHeight="1">
      <c r="A13" s="4"/>
      <c r="B13" s="30">
        <v>5</v>
      </c>
      <c r="C13" s="94" t="s">
        <v>56</v>
      </c>
      <c r="D13" s="95"/>
      <c r="E13" s="95"/>
      <c r="F13" s="95"/>
      <c r="G13" s="24"/>
      <c r="H13" s="28" t="e">
        <f>G13*(1+H30)</f>
        <v>#DIV/0!</v>
      </c>
      <c r="I13" s="28" t="e">
        <f>G13*(1+I30)</f>
        <v>#DIV/0!</v>
      </c>
      <c r="J13" s="24"/>
      <c r="K13" s="28" t="e">
        <f>J13*(1+K30)</f>
        <v>#DIV/0!</v>
      </c>
      <c r="L13" s="28" t="e">
        <f>J13*(1+L30)</f>
        <v>#DIV/0!</v>
      </c>
      <c r="M13" s="24"/>
      <c r="N13" s="28" t="e">
        <f>M13*(1+N30)</f>
        <v>#DIV/0!</v>
      </c>
      <c r="O13" s="28" t="e">
        <f>M13*(1+O30)</f>
        <v>#DIV/0!</v>
      </c>
      <c r="P13" s="24"/>
      <c r="Q13" s="28" t="e">
        <f>P13*(1+Q30)</f>
        <v>#DIV/0!</v>
      </c>
      <c r="R13" s="28" t="e">
        <f>P13*(1+R30)</f>
        <v>#DIV/0!</v>
      </c>
      <c r="S13" s="68" t="e">
        <f>P13*(1+S30)</f>
        <v>#DIV/0!</v>
      </c>
    </row>
    <row r="14" spans="1:19" ht="12.75" customHeight="1">
      <c r="A14" s="4"/>
      <c r="B14" s="30">
        <v>6</v>
      </c>
      <c r="C14" s="95" t="s">
        <v>47</v>
      </c>
      <c r="D14" s="95"/>
      <c r="E14" s="95"/>
      <c r="F14" s="95"/>
      <c r="G14" s="24"/>
      <c r="H14" s="28" t="e">
        <f>G14*(1+H$26)</f>
        <v>#DIV/0!</v>
      </c>
      <c r="I14" s="28" t="e">
        <f>G14*(1+I$26)</f>
        <v>#DIV/0!</v>
      </c>
      <c r="J14" s="24"/>
      <c r="K14" s="28" t="e">
        <f>J14*(1+K$26)</f>
        <v>#DIV/0!</v>
      </c>
      <c r="L14" s="28" t="e">
        <f>J14*(1+L$26)</f>
        <v>#DIV/0!</v>
      </c>
      <c r="M14" s="24"/>
      <c r="N14" s="68" t="e">
        <f>M14*(1+N$26)</f>
        <v>#DIV/0!</v>
      </c>
      <c r="O14" s="28" t="e">
        <f>M14*(1+O$26)</f>
        <v>#DIV/0!</v>
      </c>
      <c r="P14" s="24"/>
      <c r="Q14" s="68" t="e">
        <f>P14*(1+Q$26)</f>
        <v>#DIV/0!</v>
      </c>
      <c r="R14" s="28" t="e">
        <f>P14*(1+R$26)</f>
        <v>#DIV/0!</v>
      </c>
      <c r="S14" s="68" t="e">
        <f>P14*(1+S$26)</f>
        <v>#DIV/0!</v>
      </c>
    </row>
    <row r="15" spans="1:19" ht="12.75" customHeight="1">
      <c r="A15" s="4"/>
      <c r="B15" s="30">
        <v>7</v>
      </c>
      <c r="C15" s="95" t="s">
        <v>48</v>
      </c>
      <c r="D15" s="95"/>
      <c r="E15" s="95"/>
      <c r="F15" s="95"/>
      <c r="G15" s="24"/>
      <c r="H15" s="28" t="e">
        <f>G15*(1+H$26)</f>
        <v>#DIV/0!</v>
      </c>
      <c r="I15" s="28" t="e">
        <f>G15*(1+I$26)</f>
        <v>#DIV/0!</v>
      </c>
      <c r="J15" s="24"/>
      <c r="K15" s="28" t="e">
        <f>J15*(1+K$26)</f>
        <v>#DIV/0!</v>
      </c>
      <c r="L15" s="28" t="e">
        <f>J15*(1+L$26)</f>
        <v>#DIV/0!</v>
      </c>
      <c r="M15" s="24"/>
      <c r="N15" s="28" t="e">
        <f>M15*(1+N$26)</f>
        <v>#DIV/0!</v>
      </c>
      <c r="O15" s="28" t="e">
        <f>M15*(1+O$26)</f>
        <v>#DIV/0!</v>
      </c>
      <c r="P15" s="24"/>
      <c r="Q15" s="28" t="e">
        <f>P15*(1+Q$26)</f>
        <v>#DIV/0!</v>
      </c>
      <c r="R15" s="28" t="e">
        <f>P15*(1+R$26)</f>
        <v>#DIV/0!</v>
      </c>
      <c r="S15" s="68" t="e">
        <f>P15*(1+S$26)</f>
        <v>#DIV/0!</v>
      </c>
    </row>
    <row r="16" spans="1:19" ht="25.9" customHeight="1">
      <c r="A16" s="4"/>
      <c r="B16" s="30">
        <v>8</v>
      </c>
      <c r="C16" s="95" t="s">
        <v>49</v>
      </c>
      <c r="D16" s="95"/>
      <c r="E16" s="95"/>
      <c r="F16" s="95"/>
      <c r="G16" s="24"/>
      <c r="H16" s="67" t="e">
        <f>SQRT(
(H13*$D$43*H13)+((H14+H15)*$D$44*H13)
+(H13*$E$43*(H14+H15))+((H14+H15)*$E$44*(H14+H15))
)</f>
        <v>#DIV/0!</v>
      </c>
      <c r="I16" s="67" t="e">
        <f>SQRT(
(I13*$D$43*I13)+((I14+I15)*$D$44*I13)
+(I13*$E$43*(I14+I15))+((I14+I15)*$E$44*(I14+I15))
)</f>
        <v>#DIV/0!</v>
      </c>
      <c r="J16" s="24"/>
      <c r="K16" s="67" t="e">
        <f>SQRT(
(K13*$D$43*K13)+((K14+K15)*$D$44*K13)
+(K13*$E$43*(K14+K15))+((K14+K15)*$E$44*(K14+K15))
)</f>
        <v>#DIV/0!</v>
      </c>
      <c r="L16" s="67" t="e">
        <f>SQRT(
(L13*$D$43*L13)+((L14+L15)*$D$44*L13)
+(L13*$E$43*(L14+L15))+((L14+L15)*$E$44*(L14+L15))
)</f>
        <v>#DIV/0!</v>
      </c>
      <c r="M16" s="24"/>
      <c r="N16" s="67" t="e">
        <f>SQRT(
(N13*$D$43*N13)+((N14+N15)*$D$44*N13)
+(N13*$E$43*(N14+N15))+((N14+N15)*$E$44*(N14+N15))
)</f>
        <v>#DIV/0!</v>
      </c>
      <c r="O16" s="67" t="e">
        <f>SQRT(
(O13*$D$43*O13)+((O14+O15)*$D$44*O13)
+(O13*$E$43*(O14+O15))+((O14+O15)*$E$44*(O14+O15))
)</f>
        <v>#DIV/0!</v>
      </c>
      <c r="P16" s="24"/>
      <c r="Q16" s="67" t="e">
        <f>SQRT(
(Q13*$D$43*Q13)+((Q14+Q15)*$D$44*Q13)
+(Q13*$E$43*(Q14+Q15))+((Q14+Q15)*$E$44*(Q14+Q15))
)</f>
        <v>#DIV/0!</v>
      </c>
      <c r="R16" s="67" t="e">
        <f>SQRT(
(R13*$D$43*R13)+((R14+R15)*$D$44*R13)
+(R13*$E$43*(R14+R15))+((R14+R15)*$E$44*(R14+R15))
)</f>
        <v>#DIV/0!</v>
      </c>
      <c r="S16" s="67" t="e">
        <f>SQRT(
(S13*$D$43*S13)+((S14+S15)*$D$44*S13)
+(S13*$E$43*(S14+S15))+((S14+S15)*$E$44*(S14+S15))
)</f>
        <v>#DIV/0!</v>
      </c>
    </row>
    <row r="17" spans="1:19" ht="12.75" customHeight="1">
      <c r="A17" s="4"/>
      <c r="B17" s="30">
        <v>9</v>
      </c>
      <c r="C17" s="95" t="s">
        <v>50</v>
      </c>
      <c r="D17" s="95"/>
      <c r="E17" s="95"/>
      <c r="F17" s="95"/>
      <c r="G17" s="24"/>
      <c r="H17" s="28" t="e">
        <f>G17*(1+H$26)</f>
        <v>#DIV/0!</v>
      </c>
      <c r="I17" s="28" t="e">
        <f>G17*(1+I$26)</f>
        <v>#DIV/0!</v>
      </c>
      <c r="J17" s="24"/>
      <c r="K17" s="28" t="e">
        <f>J17*(1+K$26)</f>
        <v>#DIV/0!</v>
      </c>
      <c r="L17" s="28" t="e">
        <f>J17*(1+L$26)</f>
        <v>#DIV/0!</v>
      </c>
      <c r="M17" s="24"/>
      <c r="N17" s="28" t="e">
        <f>M17*(1+N$26)</f>
        <v>#DIV/0!</v>
      </c>
      <c r="O17" s="28" t="e">
        <f>M17*(1+O$26)</f>
        <v>#DIV/0!</v>
      </c>
      <c r="P17" s="24"/>
      <c r="Q17" s="28" t="e">
        <f>P17*(1+Q$26)</f>
        <v>#DIV/0!</v>
      </c>
      <c r="R17" s="28" t="e">
        <f>P17*(1+R$26)</f>
        <v>#DIV/0!</v>
      </c>
      <c r="S17" s="68" t="e">
        <f>P17*(1+S$26)</f>
        <v>#DIV/0!</v>
      </c>
    </row>
    <row r="18" spans="1:19" ht="12.75" customHeight="1">
      <c r="A18" s="4"/>
      <c r="B18" s="30">
        <v>10</v>
      </c>
      <c r="C18" s="94" t="s">
        <v>43</v>
      </c>
      <c r="D18" s="95"/>
      <c r="E18" s="95"/>
      <c r="F18" s="95"/>
      <c r="G18" s="24"/>
      <c r="H18" s="28" t="e">
        <f>G18*(1+H$26)</f>
        <v>#DIV/0!</v>
      </c>
      <c r="I18" s="28" t="e">
        <f>G18*(1+I$26)</f>
        <v>#DIV/0!</v>
      </c>
      <c r="J18" s="24"/>
      <c r="K18" s="28" t="e">
        <f>J18*(1+K$26)</f>
        <v>#DIV/0!</v>
      </c>
      <c r="L18" s="28" t="e">
        <f>J18*(1+L$26)</f>
        <v>#DIV/0!</v>
      </c>
      <c r="M18" s="24"/>
      <c r="N18" s="28" t="e">
        <f>M18*(1+N$26)</f>
        <v>#DIV/0!</v>
      </c>
      <c r="O18" s="28" t="e">
        <f>M18*(1+O$26)</f>
        <v>#DIV/0!</v>
      </c>
      <c r="P18" s="24"/>
      <c r="Q18" s="28" t="e">
        <f>P18*(1+Q$26)</f>
        <v>#DIV/0!</v>
      </c>
      <c r="R18" s="28" t="e">
        <f>P18*(1+R$26)</f>
        <v>#DIV/0!</v>
      </c>
      <c r="S18" s="68" t="e">
        <f>P18*(1+S$26)</f>
        <v>#DIV/0!</v>
      </c>
    </row>
    <row r="19" spans="1:19" ht="12.75" customHeight="1">
      <c r="A19" s="4"/>
      <c r="B19" s="30">
        <v>11</v>
      </c>
      <c r="C19" s="95" t="s">
        <v>51</v>
      </c>
      <c r="D19" s="95"/>
      <c r="E19" s="95"/>
      <c r="F19" s="95"/>
      <c r="G19" s="24"/>
      <c r="H19" s="28">
        <f>G19</f>
        <v>0</v>
      </c>
      <c r="I19" s="28">
        <f>G19</f>
        <v>0</v>
      </c>
      <c r="J19" s="24"/>
      <c r="K19" s="28">
        <f>J19</f>
        <v>0</v>
      </c>
      <c r="L19" s="28">
        <f>J19</f>
        <v>0</v>
      </c>
      <c r="M19" s="24"/>
      <c r="N19" s="28">
        <f>M19</f>
        <v>0</v>
      </c>
      <c r="O19" s="28">
        <f>M19</f>
        <v>0</v>
      </c>
      <c r="P19" s="24"/>
      <c r="Q19" s="28">
        <f>P19</f>
        <v>0</v>
      </c>
      <c r="R19" s="28">
        <f>P19</f>
        <v>0</v>
      </c>
      <c r="S19" s="28">
        <f>P19</f>
        <v>0</v>
      </c>
    </row>
    <row r="20" spans="1:19" ht="12.75" customHeight="1">
      <c r="A20" s="4"/>
      <c r="B20" s="30">
        <v>12</v>
      </c>
      <c r="C20" s="107" t="s">
        <v>41</v>
      </c>
      <c r="D20" s="107"/>
      <c r="E20" s="107"/>
      <c r="F20" s="107"/>
      <c r="G20" s="6">
        <f>SUM(G$16:G$19)</f>
        <v>0</v>
      </c>
      <c r="H20" s="6" t="e">
        <f>SUM(H$16:H$19)</f>
        <v>#DIV/0!</v>
      </c>
      <c r="I20" s="6" t="e">
        <f t="shared" ref="I20:R20" si="0">SUM(I$16:I$19)</f>
        <v>#DIV/0!</v>
      </c>
      <c r="J20" s="6">
        <f t="shared" si="0"/>
        <v>0</v>
      </c>
      <c r="K20" s="6" t="e">
        <f t="shared" si="0"/>
        <v>#DIV/0!</v>
      </c>
      <c r="L20" s="6" t="e">
        <f t="shared" si="0"/>
        <v>#DIV/0!</v>
      </c>
      <c r="M20" s="6">
        <f t="shared" si="0"/>
        <v>0</v>
      </c>
      <c r="N20" s="6" t="e">
        <f t="shared" si="0"/>
        <v>#DIV/0!</v>
      </c>
      <c r="O20" s="6" t="e">
        <f t="shared" si="0"/>
        <v>#DIV/0!</v>
      </c>
      <c r="P20" s="6">
        <f t="shared" si="0"/>
        <v>0</v>
      </c>
      <c r="Q20" s="6" t="e">
        <f t="shared" si="0"/>
        <v>#DIV/0!</v>
      </c>
      <c r="R20" s="6" t="e">
        <f t="shared" si="0"/>
        <v>#DIV/0!</v>
      </c>
      <c r="S20" s="6" t="e">
        <f>SUM(S$16:S$19)</f>
        <v>#DIV/0!</v>
      </c>
    </row>
    <row r="21" spans="1:19" ht="12.75">
      <c r="A21" s="44"/>
      <c r="B21" s="30">
        <v>13</v>
      </c>
      <c r="C21" s="96" t="s">
        <v>23</v>
      </c>
      <c r="D21" s="97"/>
      <c r="E21" s="97"/>
      <c r="F21" s="98"/>
      <c r="G21" s="62">
        <f>G12/MAX(30000000,G20)</f>
        <v>0</v>
      </c>
      <c r="H21" s="62" t="e">
        <f>H12/MAX(30000000,H20)</f>
        <v>#DIV/0!</v>
      </c>
      <c r="I21" s="62" t="e">
        <f t="shared" ref="I21:P21" si="1">I12/MAX(30000000,I20)</f>
        <v>#DIV/0!</v>
      </c>
      <c r="J21" s="62">
        <f t="shared" si="1"/>
        <v>0</v>
      </c>
      <c r="K21" s="62" t="e">
        <f t="shared" ref="K21:L21" si="2">K12/MAX(30000000,K20)</f>
        <v>#DIV/0!</v>
      </c>
      <c r="L21" s="62" t="e">
        <f t="shared" si="2"/>
        <v>#DIV/0!</v>
      </c>
      <c r="M21" s="62">
        <f t="shared" si="1"/>
        <v>0</v>
      </c>
      <c r="N21" s="62" t="e">
        <f t="shared" si="1"/>
        <v>#DIV/0!</v>
      </c>
      <c r="O21" s="62" t="e">
        <f t="shared" si="1"/>
        <v>#DIV/0!</v>
      </c>
      <c r="P21" s="62">
        <f t="shared" si="1"/>
        <v>0</v>
      </c>
      <c r="Q21" s="62" t="e">
        <f t="shared" ref="Q21:R21" si="3">Q12/MAX(30000000,Q20)</f>
        <v>#DIV/0!</v>
      </c>
      <c r="R21" s="62" t="e">
        <f t="shared" si="3"/>
        <v>#DIV/0!</v>
      </c>
      <c r="S21" s="62" t="e">
        <f t="shared" ref="S21" si="4">S12/MAX(30000000,S20)</f>
        <v>#DIV/0!</v>
      </c>
    </row>
    <row r="22" spans="1:19" ht="12.75">
      <c r="A22" s="44"/>
      <c r="B22" s="33"/>
      <c r="C22" s="34"/>
      <c r="D22" s="34"/>
      <c r="E22" s="34"/>
      <c r="F22" s="34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3" spans="1:19" ht="12.75">
      <c r="A23" s="44"/>
      <c r="B23" s="35"/>
      <c r="C23" s="36"/>
      <c r="D23" s="36"/>
      <c r="E23" s="36"/>
      <c r="F23" s="36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ht="12.75">
      <c r="A24" s="44"/>
      <c r="B24" s="37" t="s">
        <v>24</v>
      </c>
      <c r="C24" s="37"/>
      <c r="D24" s="37"/>
      <c r="E24" s="37"/>
      <c r="F24" s="3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</row>
    <row r="25" spans="1:19" ht="12.75">
      <c r="A25" s="16"/>
      <c r="B25" s="46" t="s">
        <v>5</v>
      </c>
      <c r="C25" s="103" t="s">
        <v>18</v>
      </c>
      <c r="D25" s="103"/>
      <c r="E25" s="103"/>
      <c r="F25" s="103"/>
      <c r="G25" s="89" t="s">
        <v>0</v>
      </c>
      <c r="H25" s="89" t="s">
        <v>29</v>
      </c>
      <c r="I25" s="89" t="s">
        <v>30</v>
      </c>
      <c r="J25" s="89" t="s">
        <v>31</v>
      </c>
      <c r="K25" s="89" t="s">
        <v>32</v>
      </c>
      <c r="L25" s="89" t="s">
        <v>33</v>
      </c>
      <c r="M25" s="89" t="s">
        <v>1</v>
      </c>
      <c r="N25" s="89" t="s">
        <v>2</v>
      </c>
      <c r="O25" s="89" t="s">
        <v>34</v>
      </c>
      <c r="P25" s="89" t="s">
        <v>35</v>
      </c>
      <c r="Q25" s="89" t="s">
        <v>36</v>
      </c>
      <c r="R25" s="89" t="s">
        <v>37</v>
      </c>
      <c r="S25" s="89" t="s">
        <v>38</v>
      </c>
    </row>
    <row r="26" spans="1:19" ht="12.75" customHeight="1">
      <c r="A26" s="4"/>
      <c r="B26" s="101">
        <v>1</v>
      </c>
      <c r="C26" s="94" t="s">
        <v>40</v>
      </c>
      <c r="D26" s="94"/>
      <c r="E26" s="94"/>
      <c r="F26" s="94"/>
      <c r="G26" s="25"/>
      <c r="H26" s="47" t="e">
        <f>H27/G27-1</f>
        <v>#DIV/0!</v>
      </c>
      <c r="I26" s="47" t="e">
        <f>I27/G27-1</f>
        <v>#DIV/0!</v>
      </c>
      <c r="J26" s="25"/>
      <c r="K26" s="48" t="e">
        <f>K27/J27-1</f>
        <v>#DIV/0!</v>
      </c>
      <c r="L26" s="48" t="e">
        <f>L27/J27-1</f>
        <v>#DIV/0!</v>
      </c>
      <c r="M26" s="25"/>
      <c r="N26" s="48" t="e">
        <f>N27/M27-1</f>
        <v>#DIV/0!</v>
      </c>
      <c r="O26" s="48" t="e">
        <f>O27/M27-1</f>
        <v>#DIV/0!</v>
      </c>
      <c r="P26" s="25"/>
      <c r="Q26" s="48" t="e">
        <f>Q27/P27-1</f>
        <v>#DIV/0!</v>
      </c>
      <c r="R26" s="48" t="e">
        <f>R27/P27-1</f>
        <v>#DIV/0!</v>
      </c>
      <c r="S26" s="28" t="e">
        <f>S27/P27-1</f>
        <v>#DIV/0!</v>
      </c>
    </row>
    <row r="27" spans="1:19" ht="12.75" customHeight="1">
      <c r="A27" s="4"/>
      <c r="B27" s="101"/>
      <c r="C27" s="74" t="s">
        <v>19</v>
      </c>
      <c r="D27" s="102" t="s">
        <v>42</v>
      </c>
      <c r="E27" s="102"/>
      <c r="F27" s="102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1:19" ht="12.75" customHeight="1">
      <c r="A28" s="4"/>
      <c r="B28" s="101">
        <v>2</v>
      </c>
      <c r="C28" s="94" t="s">
        <v>64</v>
      </c>
      <c r="D28" s="94"/>
      <c r="E28" s="94"/>
      <c r="F28" s="94"/>
      <c r="G28" s="25"/>
      <c r="H28" s="47" t="e">
        <f>H29/G29-1</f>
        <v>#DIV/0!</v>
      </c>
      <c r="I28" s="47" t="e">
        <f>I29/G29-1</f>
        <v>#DIV/0!</v>
      </c>
      <c r="J28" s="25"/>
      <c r="K28" s="48" t="e">
        <f>K29/J29-1</f>
        <v>#DIV/0!</v>
      </c>
      <c r="L28" s="48" t="e">
        <f>L29/J29-1</f>
        <v>#DIV/0!</v>
      </c>
      <c r="M28" s="25"/>
      <c r="N28" s="48" t="e">
        <f>N29/M29-1</f>
        <v>#DIV/0!</v>
      </c>
      <c r="O28" s="48" t="e">
        <f>O29/M29-1</f>
        <v>#DIV/0!</v>
      </c>
      <c r="P28" s="25"/>
      <c r="Q28" s="48" t="e">
        <f>Q29/P29-1</f>
        <v>#DIV/0!</v>
      </c>
      <c r="R28" s="48" t="e">
        <f>R29/P29-1</f>
        <v>#DIV/0!</v>
      </c>
      <c r="S28" s="28" t="e">
        <f>S29/P29-1</f>
        <v>#DIV/0!</v>
      </c>
    </row>
    <row r="29" spans="1:19" ht="12.75" customHeight="1">
      <c r="A29" s="4"/>
      <c r="B29" s="101"/>
      <c r="C29" s="74" t="s">
        <v>19</v>
      </c>
      <c r="D29" s="102" t="s">
        <v>65</v>
      </c>
      <c r="E29" s="102"/>
      <c r="F29" s="102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ht="12.75" customHeight="1">
      <c r="A30" s="4"/>
      <c r="B30" s="101">
        <v>3</v>
      </c>
      <c r="C30" s="94" t="s">
        <v>66</v>
      </c>
      <c r="D30" s="94"/>
      <c r="E30" s="94"/>
      <c r="F30" s="94"/>
      <c r="G30" s="25"/>
      <c r="H30" s="49" t="e">
        <f>H31/G31-1</f>
        <v>#DIV/0!</v>
      </c>
      <c r="I30" s="49" t="e">
        <f>I31/G31-1</f>
        <v>#DIV/0!</v>
      </c>
      <c r="J30" s="25"/>
      <c r="K30" s="28" t="e">
        <f>K31/J31-1</f>
        <v>#DIV/0!</v>
      </c>
      <c r="L30" s="28" t="e">
        <f>L31/J31-1</f>
        <v>#DIV/0!</v>
      </c>
      <c r="M30" s="25"/>
      <c r="N30" s="28" t="e">
        <f>N31/M31-1</f>
        <v>#DIV/0!</v>
      </c>
      <c r="O30" s="28" t="e">
        <f>O31/M31-1</f>
        <v>#DIV/0!</v>
      </c>
      <c r="P30" s="25"/>
      <c r="Q30" s="28" t="e">
        <f>Q31/P31-1</f>
        <v>#DIV/0!</v>
      </c>
      <c r="R30" s="28" t="e">
        <f>R31/P31-1</f>
        <v>#DIV/0!</v>
      </c>
      <c r="S30" s="28" t="e">
        <f>S31/P31-1</f>
        <v>#DIV/0!</v>
      </c>
    </row>
    <row r="31" spans="1:19" ht="12.6" customHeight="1">
      <c r="A31" s="4"/>
      <c r="B31" s="101"/>
      <c r="C31" s="75" t="s">
        <v>19</v>
      </c>
      <c r="D31" s="102" t="s">
        <v>20</v>
      </c>
      <c r="E31" s="102"/>
      <c r="F31" s="102"/>
      <c r="G31" s="28">
        <f>'ตารางที่ 3'!D18</f>
        <v>0</v>
      </c>
      <c r="H31" s="28">
        <f>'ตารางที่ 3'!D18-'ตารางที่ 3'!D7+'ตารางที่ 3'!E7</f>
        <v>0</v>
      </c>
      <c r="I31" s="28">
        <f>'ตารางที่ 3'!D18-'ตารางที่ 3'!D8+'ตารางที่ 3'!E8</f>
        <v>0</v>
      </c>
      <c r="J31" s="28">
        <f>'ตารางที่ 3'!D18-'ตารางที่ 3'!D9+'ตารางที่ 3'!E9</f>
        <v>0</v>
      </c>
      <c r="K31" s="28">
        <f>'ตารางที่ 3'!D18-'ตารางที่ 3'!D10+'ตารางที่ 3'!E10</f>
        <v>0</v>
      </c>
      <c r="L31" s="28">
        <f>'ตารางที่ 3'!D18-'ตารางที่ 3'!D11+'ตารางที่ 3'!E11</f>
        <v>0</v>
      </c>
      <c r="M31" s="28">
        <f>'ตารางที่ 3'!D18-'ตารางที่ 3'!D12+'ตารางที่ 3'!E12</f>
        <v>0</v>
      </c>
      <c r="N31" s="28">
        <f>'ตารางที่ 3'!D18-'ตารางที่ 3'!D13+'ตารางที่ 3'!E13</f>
        <v>0</v>
      </c>
      <c r="O31" s="28">
        <f>'ตารางที่ 3'!D18-'ตารางที่ 3'!D14+'ตารางที่ 3'!E14</f>
        <v>0</v>
      </c>
      <c r="P31" s="28">
        <f>'ตารางที่ 3'!D18-'ตารางที่ 3'!D15+'ตารางที่ 3'!E15</f>
        <v>0</v>
      </c>
      <c r="Q31" s="28">
        <f>'ตารางที่ 3'!D18-'ตารางที่ 3'!D16+'ตารางที่ 3'!E16</f>
        <v>0</v>
      </c>
      <c r="R31" s="28">
        <f>'ตารางที่ 3'!D18-'ตารางที่ 3'!D17+'ตารางที่ 3'!E17</f>
        <v>0</v>
      </c>
      <c r="S31" s="28">
        <f>'ตารางที่ 3'!E18</f>
        <v>0</v>
      </c>
    </row>
    <row r="32" spans="1:19" ht="12.75">
      <c r="A32" s="4"/>
      <c r="B32" s="23"/>
      <c r="C32" s="26"/>
      <c r="D32" s="26"/>
      <c r="E32" s="26"/>
      <c r="F32" s="26"/>
      <c r="G32" s="27"/>
      <c r="H32" s="50"/>
      <c r="I32" s="50"/>
      <c r="J32" s="27"/>
      <c r="K32" s="50"/>
      <c r="L32" s="50"/>
      <c r="M32" s="27"/>
      <c r="N32" s="50"/>
      <c r="O32" s="50"/>
      <c r="P32" s="27"/>
      <c r="Q32" s="50"/>
      <c r="R32" s="50"/>
      <c r="S32" s="27"/>
    </row>
    <row r="33" spans="1:16" ht="12.75">
      <c r="A33" s="4"/>
      <c r="B33" s="21"/>
      <c r="C33" s="4"/>
      <c r="D33" s="4"/>
      <c r="E33" s="4"/>
      <c r="F33" s="4"/>
      <c r="G33" s="4"/>
      <c r="H33" s="51"/>
      <c r="I33" s="44"/>
      <c r="J33" s="44"/>
      <c r="K33" s="44"/>
      <c r="L33" s="44"/>
      <c r="M33" s="44"/>
    </row>
    <row r="34" spans="1:16" ht="12.75">
      <c r="B34" s="38" t="s">
        <v>4</v>
      </c>
      <c r="C34" s="19"/>
      <c r="D34" s="16"/>
      <c r="E34" s="16"/>
      <c r="F34" s="16"/>
      <c r="G34" s="39"/>
      <c r="H34" s="40"/>
      <c r="I34" s="19"/>
      <c r="J34" s="19"/>
      <c r="K34" s="16"/>
      <c r="L34" s="41"/>
      <c r="M34" s="19"/>
      <c r="N34" s="19"/>
      <c r="O34" s="16"/>
      <c r="P34" s="16"/>
    </row>
    <row r="35" spans="1:16" s="73" customFormat="1" ht="12.75">
      <c r="A35" s="71"/>
      <c r="B35" s="42" t="s">
        <v>57</v>
      </c>
      <c r="C35" s="44"/>
      <c r="D35" s="71"/>
      <c r="E35" s="71"/>
      <c r="F35" s="71"/>
      <c r="G35" s="72"/>
      <c r="H35" s="71"/>
      <c r="I35" s="71"/>
      <c r="J35" s="71"/>
      <c r="K35" s="71"/>
      <c r="L35" s="71"/>
    </row>
    <row r="36" spans="1:16" s="73" customFormat="1" ht="12.75">
      <c r="A36" s="71"/>
      <c r="B36" s="42" t="s">
        <v>58</v>
      </c>
      <c r="C36" s="44"/>
      <c r="D36" s="71"/>
      <c r="E36" s="71"/>
      <c r="F36" s="71"/>
      <c r="G36" s="43"/>
      <c r="H36" s="41"/>
      <c r="I36" s="71"/>
      <c r="J36" s="71"/>
      <c r="K36" s="71"/>
      <c r="L36" s="71"/>
    </row>
    <row r="37" spans="1:16" s="73" customFormat="1" ht="12.75">
      <c r="A37" s="71"/>
      <c r="C37" s="44" t="s">
        <v>59</v>
      </c>
      <c r="D37" s="44"/>
      <c r="E37" s="71"/>
      <c r="F37" s="71"/>
      <c r="G37" s="72"/>
      <c r="H37" s="71"/>
      <c r="I37" s="71"/>
      <c r="J37" s="71"/>
      <c r="K37" s="71"/>
      <c r="L37" s="44"/>
    </row>
    <row r="38" spans="1:16" ht="12.75">
      <c r="A38" s="71"/>
      <c r="B38" s="52"/>
      <c r="C38" s="44" t="s">
        <v>60</v>
      </c>
      <c r="D38" s="44"/>
      <c r="E38" s="71"/>
      <c r="F38" s="71"/>
      <c r="G38" s="72"/>
      <c r="H38" s="71"/>
      <c r="I38" s="71"/>
      <c r="J38" s="71"/>
      <c r="K38" s="71"/>
      <c r="L38" s="44"/>
    </row>
    <row r="39" spans="1:16" ht="12.75">
      <c r="A39" s="4"/>
      <c r="B39" s="52"/>
      <c r="C39" s="44" t="s">
        <v>61</v>
      </c>
      <c r="D39" s="7"/>
      <c r="E39" s="4"/>
      <c r="F39" s="4"/>
      <c r="G39" s="4"/>
      <c r="H39" s="4"/>
      <c r="I39" s="44"/>
      <c r="J39" s="44"/>
      <c r="K39" s="44"/>
      <c r="L39" s="44"/>
      <c r="M39" s="44"/>
      <c r="N39" s="44"/>
      <c r="O39" s="44"/>
      <c r="P39" s="44"/>
    </row>
    <row r="40" spans="1:16" ht="12.75">
      <c r="A40" s="4"/>
      <c r="B40" s="52"/>
      <c r="C40" s="7"/>
      <c r="D40" s="7"/>
      <c r="E40" s="4"/>
      <c r="F40" s="4"/>
      <c r="G40" s="4"/>
      <c r="H40" s="4"/>
      <c r="I40" s="44"/>
      <c r="J40" s="44"/>
      <c r="K40" s="44"/>
      <c r="L40" s="44"/>
      <c r="M40" s="44"/>
      <c r="N40" s="44"/>
      <c r="O40" s="44"/>
      <c r="P40" s="44"/>
    </row>
    <row r="41" spans="1:16" ht="12.75">
      <c r="A41" s="4"/>
      <c r="B41" s="63" t="s">
        <v>52</v>
      </c>
      <c r="C41" s="63"/>
      <c r="D41" s="63"/>
      <c r="E41" s="64"/>
      <c r="F41" s="4"/>
      <c r="G41" s="4"/>
      <c r="H41" s="4"/>
      <c r="I41" s="8"/>
      <c r="J41" s="8"/>
      <c r="K41" s="8"/>
      <c r="L41" s="8"/>
      <c r="M41" s="8"/>
      <c r="N41" s="8"/>
      <c r="O41" s="8"/>
      <c r="P41" s="8"/>
    </row>
    <row r="42" spans="1:16" ht="12.75">
      <c r="A42" s="4"/>
      <c r="B42" s="99"/>
      <c r="C42" s="100"/>
      <c r="D42" s="65" t="s">
        <v>53</v>
      </c>
      <c r="E42" s="65" t="s">
        <v>54</v>
      </c>
      <c r="F42" s="4"/>
      <c r="G42" s="4"/>
      <c r="H42" s="4"/>
      <c r="I42" s="8"/>
      <c r="J42" s="8"/>
      <c r="K42" s="8"/>
      <c r="L42" s="8"/>
      <c r="M42" s="8"/>
      <c r="N42" s="8"/>
      <c r="O42" s="8"/>
      <c r="P42" s="8"/>
    </row>
    <row r="43" spans="1:16" ht="12.75">
      <c r="A43" s="44"/>
      <c r="B43" s="93" t="s">
        <v>53</v>
      </c>
      <c r="C43" s="93"/>
      <c r="D43" s="66">
        <v>1</v>
      </c>
      <c r="E43" s="66">
        <v>0.25</v>
      </c>
      <c r="F43" s="4"/>
      <c r="G43" s="4"/>
      <c r="H43" s="4"/>
      <c r="I43" s="44"/>
      <c r="J43" s="44"/>
      <c r="K43" s="44"/>
      <c r="L43" s="44"/>
      <c r="M43" s="44"/>
      <c r="N43" s="44"/>
      <c r="O43" s="44"/>
      <c r="P43" s="44"/>
    </row>
    <row r="44" spans="1:16" ht="12.75">
      <c r="A44" s="44"/>
      <c r="B44" s="93" t="s">
        <v>54</v>
      </c>
      <c r="C44" s="93"/>
      <c r="D44" s="66">
        <v>0.25</v>
      </c>
      <c r="E44" s="66">
        <v>1</v>
      </c>
      <c r="F44" s="4"/>
      <c r="G44" s="4"/>
      <c r="H44" s="4"/>
      <c r="I44" s="44"/>
      <c r="J44" s="44"/>
      <c r="K44" s="44"/>
      <c r="L44" s="44"/>
      <c r="M44" s="44"/>
      <c r="N44" s="44"/>
      <c r="O44" s="44"/>
      <c r="P44" s="44"/>
    </row>
    <row r="45" spans="1:16" ht="12.75">
      <c r="A45" s="44"/>
      <c r="B45" s="44"/>
      <c r="C45" s="44"/>
      <c r="D45" s="44"/>
      <c r="E45" s="9"/>
      <c r="F45" s="9"/>
      <c r="G45" s="9"/>
      <c r="H45" s="44"/>
      <c r="I45" s="44"/>
      <c r="J45" s="44"/>
      <c r="K45" s="44"/>
      <c r="L45" s="44"/>
      <c r="M45" s="44"/>
      <c r="N45" s="44"/>
      <c r="O45" s="44"/>
      <c r="P45" s="44"/>
    </row>
    <row r="46" spans="1:16" ht="12.75">
      <c r="A46" s="44"/>
      <c r="B46" s="44"/>
      <c r="C46" s="44"/>
      <c r="D46" s="44"/>
      <c r="E46" s="9"/>
      <c r="F46" s="9"/>
      <c r="G46" s="9"/>
      <c r="H46" s="44"/>
      <c r="I46" s="44"/>
      <c r="J46" s="44"/>
      <c r="K46" s="44"/>
      <c r="L46" s="44"/>
      <c r="M46" s="44"/>
      <c r="N46" s="44"/>
      <c r="O46" s="44"/>
      <c r="P46" s="44"/>
    </row>
    <row r="47" spans="1:16" ht="12.75">
      <c r="A47" s="1"/>
      <c r="B47" s="10"/>
      <c r="C47" s="10"/>
      <c r="D47" s="1"/>
      <c r="E47" s="11"/>
      <c r="F47" s="11"/>
      <c r="G47" s="11"/>
      <c r="H47" s="11"/>
      <c r="I47" s="44"/>
      <c r="J47" s="44"/>
      <c r="K47" s="44"/>
      <c r="L47" s="44"/>
      <c r="M47" s="44"/>
      <c r="N47" s="44"/>
      <c r="O47" s="44"/>
      <c r="P47" s="44"/>
    </row>
    <row r="48" spans="1:16" ht="12.75">
      <c r="A48" s="1"/>
      <c r="B48" s="10"/>
      <c r="C48" s="10"/>
      <c r="D48" s="1"/>
      <c r="E48" s="12"/>
      <c r="F48" s="12"/>
      <c r="G48" s="12"/>
      <c r="H48" s="12"/>
      <c r="I48" s="44"/>
      <c r="J48" s="44"/>
      <c r="K48" s="44"/>
      <c r="L48" s="44"/>
      <c r="M48" s="44"/>
      <c r="N48" s="44"/>
      <c r="O48" s="44"/>
      <c r="P48" s="44"/>
    </row>
    <row r="49" spans="2:8" ht="12.75">
      <c r="B49" s="12"/>
      <c r="C49" s="13"/>
      <c r="D49" s="1"/>
      <c r="E49" s="14"/>
      <c r="F49" s="14"/>
      <c r="G49" s="14"/>
      <c r="H49" s="12"/>
    </row>
    <row r="50" spans="2:8" ht="12.75">
      <c r="B50" s="12"/>
      <c r="C50" s="13"/>
      <c r="D50" s="1"/>
      <c r="E50" s="14"/>
      <c r="F50" s="14"/>
      <c r="G50" s="14"/>
      <c r="H50" s="12"/>
    </row>
    <row r="51" spans="2:8" ht="12.75">
      <c r="B51" s="12"/>
      <c r="C51" s="13"/>
      <c r="D51" s="1"/>
      <c r="E51" s="14"/>
      <c r="F51" s="14"/>
      <c r="G51" s="14"/>
      <c r="H51" s="12"/>
    </row>
    <row r="52" spans="2:8" ht="12.75">
      <c r="B52" s="12"/>
      <c r="C52" s="13"/>
      <c r="D52" s="1"/>
      <c r="E52" s="14"/>
      <c r="F52" s="14"/>
      <c r="G52" s="14"/>
      <c r="H52" s="12"/>
    </row>
    <row r="53" spans="2:8" ht="12.75">
      <c r="B53" s="12"/>
      <c r="C53" s="13"/>
      <c r="D53" s="1"/>
      <c r="E53" s="14"/>
      <c r="F53" s="14"/>
      <c r="G53" s="14"/>
      <c r="H53" s="12"/>
    </row>
    <row r="54" spans="2:8" ht="12.75">
      <c r="B54" s="1"/>
      <c r="C54" s="1"/>
      <c r="D54" s="1"/>
      <c r="E54" s="14"/>
      <c r="F54" s="14"/>
      <c r="G54" s="14"/>
      <c r="H54" s="12"/>
    </row>
    <row r="55" spans="2:8" ht="12.75">
      <c r="B55" s="1"/>
      <c r="C55" s="1"/>
      <c r="D55" s="1"/>
      <c r="E55" s="14"/>
      <c r="F55" s="14"/>
      <c r="G55" s="14"/>
      <c r="H55" s="12"/>
    </row>
    <row r="56" spans="2:8" ht="12.75">
      <c r="B56" s="1"/>
      <c r="C56" s="1"/>
      <c r="D56" s="1"/>
      <c r="E56" s="14"/>
      <c r="F56" s="14"/>
      <c r="G56" s="14"/>
      <c r="H56" s="12"/>
    </row>
    <row r="57" spans="2:8" ht="12.75">
      <c r="B57" s="1"/>
      <c r="C57" s="1"/>
      <c r="D57" s="1"/>
      <c r="E57" s="14"/>
      <c r="F57" s="14"/>
      <c r="G57" s="14"/>
      <c r="H57" s="12"/>
    </row>
    <row r="58" spans="2:8" ht="12.75">
      <c r="B58" s="1"/>
      <c r="C58" s="1"/>
      <c r="D58" s="1"/>
      <c r="E58" s="14"/>
      <c r="F58" s="14"/>
      <c r="G58" s="14"/>
      <c r="H58" s="12"/>
    </row>
    <row r="59" spans="2:8" ht="12.75">
      <c r="B59" s="1"/>
      <c r="C59" s="1"/>
      <c r="D59" s="1"/>
      <c r="E59" s="14"/>
      <c r="F59" s="14"/>
      <c r="G59" s="14"/>
      <c r="H59" s="12"/>
    </row>
    <row r="60" spans="2:8" ht="12.75">
      <c r="B60" s="1"/>
      <c r="C60" s="1"/>
      <c r="D60" s="1"/>
      <c r="E60" s="14"/>
      <c r="F60" s="14"/>
      <c r="G60" s="14"/>
      <c r="H60" s="12"/>
    </row>
    <row r="61" spans="2:8" ht="12.75">
      <c r="B61" s="1"/>
      <c r="C61" s="1"/>
      <c r="D61" s="1"/>
      <c r="E61" s="14"/>
      <c r="F61" s="14"/>
      <c r="G61" s="14"/>
      <c r="H61" s="12"/>
    </row>
    <row r="62" spans="2:8" ht="12.75">
      <c r="B62" s="1"/>
      <c r="C62" s="1"/>
      <c r="D62" s="1"/>
      <c r="E62" s="14"/>
      <c r="F62" s="14"/>
      <c r="G62" s="14"/>
      <c r="H62" s="12"/>
    </row>
    <row r="63" spans="2:8" ht="12.75">
      <c r="B63" s="1"/>
      <c r="C63" s="1"/>
      <c r="D63" s="1"/>
      <c r="E63" s="14"/>
      <c r="F63" s="14"/>
      <c r="G63" s="14"/>
      <c r="H63" s="12"/>
    </row>
    <row r="64" spans="2:8" ht="12.75">
      <c r="B64" s="1"/>
      <c r="C64" s="1"/>
      <c r="D64" s="1"/>
      <c r="E64" s="14"/>
      <c r="F64" s="14"/>
      <c r="G64" s="14"/>
      <c r="H64" s="12"/>
    </row>
    <row r="65" spans="5:8" ht="12.75">
      <c r="E65" s="14"/>
      <c r="F65" s="14"/>
      <c r="G65" s="14"/>
      <c r="H65" s="12"/>
    </row>
    <row r="66" spans="5:8" ht="12.75">
      <c r="E66" s="14"/>
      <c r="F66" s="14"/>
      <c r="G66" s="14"/>
      <c r="H66" s="12"/>
    </row>
    <row r="67" spans="5:8" ht="12.75">
      <c r="E67" s="14"/>
      <c r="F67" s="14"/>
      <c r="G67" s="14"/>
      <c r="H67" s="12"/>
    </row>
    <row r="68" spans="5:8" ht="12.75">
      <c r="E68" s="14"/>
      <c r="F68" s="14"/>
      <c r="G68" s="14"/>
      <c r="H68" s="12"/>
    </row>
    <row r="69" spans="5:8" ht="12.75">
      <c r="E69" s="14"/>
      <c r="F69" s="14"/>
      <c r="G69" s="14"/>
      <c r="H69" s="12"/>
    </row>
    <row r="70" spans="5:8" ht="12.75">
      <c r="E70" s="14"/>
      <c r="F70" s="14"/>
      <c r="G70" s="14"/>
      <c r="H70" s="12"/>
    </row>
    <row r="71" spans="5:8" ht="12.75">
      <c r="E71" s="14"/>
      <c r="F71" s="14"/>
      <c r="G71" s="14"/>
      <c r="H71" s="12"/>
    </row>
    <row r="72" spans="5:8" ht="12.75">
      <c r="E72" s="14"/>
      <c r="F72" s="14"/>
      <c r="G72" s="14"/>
      <c r="H72" s="12"/>
    </row>
    <row r="73" spans="5:8" ht="12.75">
      <c r="E73" s="14"/>
      <c r="F73" s="14"/>
      <c r="G73" s="14"/>
      <c r="H73" s="12"/>
    </row>
    <row r="74" spans="5:8" ht="12.75">
      <c r="E74" s="14"/>
      <c r="F74" s="14"/>
      <c r="G74" s="14"/>
      <c r="H74" s="12"/>
    </row>
    <row r="75" spans="5:8" ht="12.75">
      <c r="E75" s="14"/>
      <c r="F75" s="14"/>
      <c r="G75" s="14"/>
      <c r="H75" s="12"/>
    </row>
    <row r="76" spans="5:8" ht="12.75">
      <c r="E76" s="14"/>
      <c r="F76" s="14"/>
      <c r="G76" s="14"/>
      <c r="H76" s="12"/>
    </row>
    <row r="77" spans="5:8" ht="12.75">
      <c r="E77" s="14"/>
      <c r="F77" s="14"/>
      <c r="G77" s="14"/>
      <c r="H77" s="12"/>
    </row>
    <row r="78" spans="5:8" ht="12.75">
      <c r="E78" s="14"/>
      <c r="F78" s="14"/>
      <c r="G78" s="14"/>
      <c r="H78" s="12"/>
    </row>
    <row r="79" spans="5:8" ht="12.75">
      <c r="E79" s="14"/>
      <c r="F79" s="14"/>
      <c r="G79" s="14"/>
      <c r="H79" s="12"/>
    </row>
    <row r="80" spans="5:8" ht="12.75">
      <c r="E80" s="14"/>
      <c r="F80" s="14"/>
      <c r="G80" s="14"/>
      <c r="H80" s="12"/>
    </row>
    <row r="81" spans="5:8" ht="12.75">
      <c r="E81" s="14"/>
      <c r="F81" s="14"/>
      <c r="G81" s="14"/>
      <c r="H81" s="12"/>
    </row>
    <row r="82" spans="5:8" ht="12.75">
      <c r="E82" s="14"/>
      <c r="F82" s="14"/>
      <c r="G82" s="14"/>
      <c r="H82" s="12"/>
    </row>
    <row r="83" spans="5:8" ht="12.75">
      <c r="E83" s="14"/>
      <c r="F83" s="14"/>
      <c r="G83" s="14"/>
      <c r="H83" s="12"/>
    </row>
    <row r="84" spans="5:8" ht="12.75">
      <c r="E84" s="14"/>
      <c r="F84" s="14"/>
      <c r="G84" s="14"/>
      <c r="H84" s="12"/>
    </row>
    <row r="85" spans="5:8" ht="12.75">
      <c r="E85" s="14"/>
      <c r="F85" s="14"/>
      <c r="G85" s="14"/>
      <c r="H85" s="12"/>
    </row>
    <row r="86" spans="5:8" ht="12.75">
      <c r="E86" s="14"/>
      <c r="F86" s="14"/>
      <c r="G86" s="14"/>
      <c r="H86" s="12"/>
    </row>
    <row r="87" spans="5:8" ht="12.75">
      <c r="E87" s="14"/>
      <c r="F87" s="14"/>
      <c r="G87" s="14"/>
      <c r="H87" s="12"/>
    </row>
    <row r="88" spans="5:8" ht="12.75">
      <c r="E88" s="14"/>
      <c r="F88" s="14"/>
      <c r="G88" s="14"/>
      <c r="H88" s="12"/>
    </row>
    <row r="89" spans="5:8" ht="12.75">
      <c r="E89" s="14"/>
      <c r="F89" s="14"/>
      <c r="G89" s="14"/>
      <c r="H89" s="12"/>
    </row>
    <row r="90" spans="5:8" ht="12.75">
      <c r="E90" s="14"/>
      <c r="F90" s="14"/>
      <c r="G90" s="14"/>
      <c r="H90" s="12"/>
    </row>
    <row r="91" spans="5:8" ht="12.75">
      <c r="E91" s="14"/>
      <c r="F91" s="14"/>
      <c r="G91" s="14"/>
      <c r="H91" s="12"/>
    </row>
    <row r="92" spans="5:8" ht="12.75">
      <c r="E92" s="14"/>
      <c r="F92" s="14"/>
      <c r="G92" s="14"/>
      <c r="H92" s="12"/>
    </row>
    <row r="93" spans="5:8" ht="12.75">
      <c r="E93" s="14"/>
      <c r="F93" s="14"/>
      <c r="G93" s="14"/>
      <c r="H93" s="12"/>
    </row>
    <row r="94" spans="5:8" ht="12.75">
      <c r="E94" s="14"/>
      <c r="F94" s="14"/>
      <c r="G94" s="14"/>
      <c r="H94" s="12"/>
    </row>
    <row r="95" spans="5:8" ht="12.75">
      <c r="E95" s="14"/>
      <c r="F95" s="14"/>
      <c r="G95" s="14"/>
      <c r="H95" s="12"/>
    </row>
    <row r="96" spans="5:8" ht="12.75">
      <c r="E96" s="14"/>
      <c r="F96" s="14"/>
      <c r="G96" s="14"/>
      <c r="H96" s="12"/>
    </row>
    <row r="97" spans="1:8" ht="12.75">
      <c r="A97" s="1"/>
      <c r="B97" s="1"/>
      <c r="C97" s="1"/>
      <c r="D97" s="1"/>
      <c r="E97" s="14"/>
      <c r="F97" s="14"/>
      <c r="G97" s="14"/>
      <c r="H97" s="12"/>
    </row>
    <row r="98" spans="1:8" ht="12.75">
      <c r="A98" s="1"/>
      <c r="B98" s="1"/>
      <c r="C98" s="1"/>
      <c r="D98" s="1"/>
      <c r="E98" s="14"/>
      <c r="F98" s="14"/>
      <c r="G98" s="14"/>
      <c r="H98" s="12"/>
    </row>
    <row r="99" spans="1:8" ht="12.75">
      <c r="A99" s="1"/>
      <c r="B99" s="1"/>
      <c r="C99" s="1"/>
      <c r="D99" s="1"/>
      <c r="E99" s="14"/>
      <c r="F99" s="14"/>
      <c r="G99" s="14"/>
      <c r="H99" s="12"/>
    </row>
    <row r="100" spans="1:8" ht="12.75">
      <c r="A100" s="1"/>
      <c r="B100" s="1"/>
      <c r="C100" s="1"/>
      <c r="D100" s="1"/>
      <c r="E100" s="14"/>
      <c r="F100" s="14"/>
      <c r="G100" s="14"/>
      <c r="H100" s="12"/>
    </row>
    <row r="101" spans="1:8" ht="12.75">
      <c r="A101" s="1"/>
      <c r="B101" s="1"/>
      <c r="C101" s="1"/>
      <c r="D101" s="1"/>
      <c r="E101" s="15"/>
      <c r="F101" s="15"/>
      <c r="G101" s="15"/>
      <c r="H101" s="1"/>
    </row>
    <row r="102" spans="1:8" ht="12.75">
      <c r="A102" s="1"/>
      <c r="B102" s="1"/>
      <c r="C102" s="1"/>
      <c r="D102" s="1"/>
      <c r="E102" s="15"/>
      <c r="F102" s="15"/>
      <c r="G102" s="15"/>
      <c r="H102" s="1"/>
    </row>
    <row r="103" spans="1:8" ht="12.75">
      <c r="A103" s="1"/>
      <c r="B103" s="1"/>
      <c r="C103" s="1"/>
      <c r="D103" s="1"/>
      <c r="E103" s="15"/>
      <c r="F103" s="15"/>
      <c r="G103" s="15"/>
      <c r="H103" s="1"/>
    </row>
    <row r="104" spans="1:8" ht="12.75">
      <c r="A104" s="1"/>
      <c r="B104" s="1"/>
      <c r="C104" s="1"/>
      <c r="D104" s="1"/>
      <c r="E104" s="15"/>
      <c r="F104" s="15"/>
      <c r="G104" s="15"/>
      <c r="H104" s="1"/>
    </row>
    <row r="105" spans="1:8" ht="12.75">
      <c r="A105" s="1"/>
      <c r="B105" s="1"/>
      <c r="C105" s="1"/>
      <c r="D105" s="1"/>
      <c r="E105" s="15"/>
      <c r="F105" s="15"/>
      <c r="G105" s="15"/>
      <c r="H105" s="1"/>
    </row>
    <row r="106" spans="1:8" ht="12.75">
      <c r="A106" s="1"/>
      <c r="B106" s="1"/>
      <c r="C106" s="1"/>
      <c r="D106" s="1"/>
      <c r="E106" s="15"/>
      <c r="F106" s="15"/>
      <c r="G106" s="15"/>
      <c r="H106" s="1"/>
    </row>
    <row r="107" spans="1:8" ht="12.75">
      <c r="A107" s="1"/>
      <c r="B107" s="1"/>
      <c r="C107" s="1"/>
      <c r="D107" s="1"/>
      <c r="E107" s="15"/>
      <c r="F107" s="15"/>
      <c r="G107" s="15"/>
      <c r="H107" s="1"/>
    </row>
    <row r="108" spans="1:8" ht="12.75">
      <c r="A108" s="1"/>
      <c r="B108" s="1"/>
      <c r="C108" s="1"/>
      <c r="D108" s="1"/>
      <c r="E108" s="15"/>
      <c r="F108" s="15"/>
      <c r="G108" s="15"/>
      <c r="H108" s="1"/>
    </row>
    <row r="109" spans="1:8" ht="12.75">
      <c r="A109" s="1"/>
      <c r="B109" s="1"/>
      <c r="C109" s="1"/>
      <c r="D109" s="1"/>
      <c r="E109" s="15"/>
      <c r="F109" s="15"/>
      <c r="G109" s="15"/>
      <c r="H109" s="1"/>
    </row>
    <row r="110" spans="1:8" ht="12.75">
      <c r="A110" s="1"/>
      <c r="B110" s="1"/>
      <c r="C110" s="1"/>
      <c r="D110" s="1"/>
      <c r="E110" s="15"/>
      <c r="F110" s="15"/>
      <c r="G110" s="15"/>
      <c r="H110" s="1"/>
    </row>
    <row r="111" spans="1:8" ht="12.75">
      <c r="A111" s="1"/>
      <c r="B111" s="1"/>
      <c r="C111" s="1"/>
      <c r="D111" s="1"/>
      <c r="E111" s="15"/>
      <c r="F111" s="15"/>
      <c r="G111" s="15"/>
      <c r="H111" s="1"/>
    </row>
    <row r="112" spans="1:8" ht="12.75">
      <c r="A112" s="1"/>
      <c r="B112" s="1"/>
      <c r="C112" s="1"/>
      <c r="D112" s="1"/>
      <c r="E112" s="15"/>
      <c r="F112" s="15"/>
      <c r="G112" s="15"/>
      <c r="H112" s="1"/>
    </row>
    <row r="113" spans="1:8" ht="12.75">
      <c r="A113" s="1"/>
      <c r="B113" s="1"/>
      <c r="C113" s="1"/>
      <c r="D113" s="1"/>
      <c r="E113" s="1"/>
      <c r="F113" s="1"/>
      <c r="G113" s="1"/>
      <c r="H113" s="1"/>
    </row>
  </sheetData>
  <sheetProtection algorithmName="SHA-512" hashValue="0hoWmbikB4jPMdwgYKzMk1HWsmdzSHW2A7GMUEeTY6j++SXRf77yJ+kukT8rrDvQPAhsA9sZcBR5MyFNyhMVVg==" saltValue="xQLaxRJFU9GmTxvDk8qobg==" spinCount="100000" sheet="1" formatCells="0" formatColumns="0" formatRows="0"/>
  <mergeCells count="29">
    <mergeCell ref="B28:B29"/>
    <mergeCell ref="C28:F28"/>
    <mergeCell ref="D29:F29"/>
    <mergeCell ref="G3:J3"/>
    <mergeCell ref="G4:J4"/>
    <mergeCell ref="C12:F12"/>
    <mergeCell ref="C19:F19"/>
    <mergeCell ref="C20:F20"/>
    <mergeCell ref="C8:F8"/>
    <mergeCell ref="C9:F9"/>
    <mergeCell ref="C10:F10"/>
    <mergeCell ref="C11:F11"/>
    <mergeCell ref="C18:F18"/>
    <mergeCell ref="B43:C43"/>
    <mergeCell ref="B44:C44"/>
    <mergeCell ref="C13:F13"/>
    <mergeCell ref="C15:F15"/>
    <mergeCell ref="C14:F14"/>
    <mergeCell ref="C30:F30"/>
    <mergeCell ref="C21:F21"/>
    <mergeCell ref="C26:F26"/>
    <mergeCell ref="C16:F16"/>
    <mergeCell ref="C17:F17"/>
    <mergeCell ref="B42:C42"/>
    <mergeCell ref="B30:B31"/>
    <mergeCell ref="D31:F31"/>
    <mergeCell ref="B26:B27"/>
    <mergeCell ref="D27:F27"/>
    <mergeCell ref="C25:F25"/>
  </mergeCell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L32"/>
  <sheetViews>
    <sheetView showGridLines="0" topLeftCell="B1" workbookViewId="0">
      <selection activeCell="D27" sqref="D27"/>
    </sheetView>
  </sheetViews>
  <sheetFormatPr defaultColWidth="9.140625" defaultRowHeight="12.75"/>
  <cols>
    <col min="1" max="1" width="9.140625" style="55"/>
    <col min="2" max="2" width="8.7109375" style="55" customWidth="1"/>
    <col min="3" max="3" width="20.7109375" style="55" customWidth="1"/>
    <col min="4" max="5" width="25.7109375" style="55" customWidth="1"/>
    <col min="6" max="6" width="9.140625" style="55"/>
    <col min="7" max="7" width="14.42578125" style="55" customWidth="1"/>
    <col min="8" max="16384" width="9.140625" style="55"/>
  </cols>
  <sheetData>
    <row r="2" spans="1:12" customFormat="1">
      <c r="A2" s="4"/>
      <c r="C2" s="88" t="s">
        <v>70</v>
      </c>
      <c r="E2" s="109">
        <f>'ตารางที่ 1, 2'!G3</f>
        <v>0</v>
      </c>
      <c r="F2" s="110"/>
      <c r="G2" s="111"/>
      <c r="H2" s="53"/>
      <c r="I2" s="53"/>
      <c r="J2" s="53"/>
      <c r="K2" s="19"/>
      <c r="L2" s="19"/>
    </row>
    <row r="3" spans="1:12" customFormat="1">
      <c r="A3" s="4"/>
      <c r="C3" s="18" t="s">
        <v>21</v>
      </c>
      <c r="E3" s="109">
        <f>'ตารางที่ 1, 2'!G4</f>
        <v>0</v>
      </c>
      <c r="F3" s="110"/>
      <c r="G3" s="111"/>
      <c r="H3" s="53"/>
      <c r="I3" s="53"/>
      <c r="J3" s="53"/>
      <c r="K3" s="19"/>
      <c r="L3" s="19"/>
    </row>
    <row r="4" spans="1:12" customFormat="1">
      <c r="A4" s="4"/>
      <c r="C4" s="18"/>
      <c r="E4" s="54"/>
      <c r="F4" s="54"/>
      <c r="G4" s="54"/>
      <c r="H4" s="53"/>
      <c r="I4" s="53"/>
      <c r="J4" s="53"/>
      <c r="K4" s="19"/>
      <c r="L4" s="19"/>
    </row>
    <row r="5" spans="1:12">
      <c r="B5" s="31" t="s">
        <v>25</v>
      </c>
    </row>
    <row r="6" spans="1:12">
      <c r="B6" s="56" t="s">
        <v>5</v>
      </c>
      <c r="C6" s="56" t="s">
        <v>6</v>
      </c>
      <c r="D6" s="56" t="s">
        <v>26</v>
      </c>
      <c r="E6" s="56" t="s">
        <v>27</v>
      </c>
    </row>
    <row r="7" spans="1:12" ht="12.75" customHeight="1">
      <c r="B7" s="57">
        <v>1</v>
      </c>
      <c r="C7" s="58" t="s">
        <v>7</v>
      </c>
      <c r="D7" s="61"/>
      <c r="E7" s="61"/>
      <c r="G7" s="59"/>
    </row>
    <row r="8" spans="1:12" ht="12.75" customHeight="1">
      <c r="B8" s="57">
        <v>2</v>
      </c>
      <c r="C8" s="58" t="s">
        <v>28</v>
      </c>
      <c r="D8" s="61"/>
      <c r="E8" s="61"/>
      <c r="G8" s="59"/>
    </row>
    <row r="9" spans="1:12" ht="12.75" customHeight="1">
      <c r="B9" s="57">
        <v>3</v>
      </c>
      <c r="C9" s="58" t="s">
        <v>8</v>
      </c>
      <c r="D9" s="61"/>
      <c r="E9" s="61"/>
      <c r="G9" s="59"/>
    </row>
    <row r="10" spans="1:12" ht="12.75" customHeight="1">
      <c r="B10" s="57">
        <v>4</v>
      </c>
      <c r="C10" s="58" t="s">
        <v>9</v>
      </c>
      <c r="D10" s="61"/>
      <c r="E10" s="61"/>
      <c r="G10" s="59"/>
    </row>
    <row r="11" spans="1:12" ht="12.75" customHeight="1">
      <c r="B11" s="57">
        <v>5</v>
      </c>
      <c r="C11" s="58" t="s">
        <v>10</v>
      </c>
      <c r="D11" s="61"/>
      <c r="E11" s="61"/>
      <c r="G11" s="59"/>
    </row>
    <row r="12" spans="1:12" ht="12.75" customHeight="1">
      <c r="B12" s="57">
        <v>6</v>
      </c>
      <c r="C12" s="58" t="s">
        <v>11</v>
      </c>
      <c r="D12" s="61"/>
      <c r="E12" s="61"/>
      <c r="G12" s="59"/>
    </row>
    <row r="13" spans="1:12" ht="12.75" customHeight="1">
      <c r="B13" s="57">
        <v>7</v>
      </c>
      <c r="C13" s="58" t="s">
        <v>12</v>
      </c>
      <c r="D13" s="61"/>
      <c r="E13" s="61"/>
      <c r="G13" s="59"/>
    </row>
    <row r="14" spans="1:12" ht="12.75" customHeight="1">
      <c r="B14" s="57">
        <v>8</v>
      </c>
      <c r="C14" s="58" t="s">
        <v>13</v>
      </c>
      <c r="D14" s="61"/>
      <c r="E14" s="61"/>
      <c r="G14" s="59"/>
    </row>
    <row r="15" spans="1:12" ht="12.75" customHeight="1">
      <c r="B15" s="57">
        <v>9</v>
      </c>
      <c r="C15" s="58" t="s">
        <v>14</v>
      </c>
      <c r="D15" s="61"/>
      <c r="E15" s="61"/>
      <c r="G15" s="59"/>
    </row>
    <row r="16" spans="1:12" ht="12.75" customHeight="1">
      <c r="B16" s="57">
        <v>10</v>
      </c>
      <c r="C16" s="58" t="s">
        <v>15</v>
      </c>
      <c r="D16" s="61"/>
      <c r="E16" s="61"/>
      <c r="G16" s="59"/>
    </row>
    <row r="17" spans="2:7" ht="12.75" customHeight="1">
      <c r="B17" s="57">
        <v>11</v>
      </c>
      <c r="C17" s="58" t="s">
        <v>16</v>
      </c>
      <c r="D17" s="61"/>
      <c r="E17" s="61"/>
      <c r="G17" s="59"/>
    </row>
    <row r="18" spans="2:7" ht="12.75" customHeight="1">
      <c r="B18" s="57">
        <v>12</v>
      </c>
      <c r="C18" s="58" t="s">
        <v>17</v>
      </c>
      <c r="D18" s="61"/>
      <c r="E18" s="61"/>
      <c r="G18" s="59"/>
    </row>
    <row r="21" spans="2:7">
      <c r="D21" s="60"/>
    </row>
    <row r="22" spans="2:7">
      <c r="D22" s="60"/>
    </row>
    <row r="23" spans="2:7">
      <c r="D23" s="60"/>
    </row>
    <row r="24" spans="2:7">
      <c r="D24" s="60"/>
    </row>
    <row r="25" spans="2:7">
      <c r="D25" s="60"/>
    </row>
    <row r="26" spans="2:7">
      <c r="D26" s="60"/>
    </row>
    <row r="27" spans="2:7">
      <c r="D27" s="60"/>
    </row>
    <row r="28" spans="2:7">
      <c r="D28" s="60"/>
    </row>
    <row r="29" spans="2:7">
      <c r="D29" s="60"/>
    </row>
    <row r="30" spans="2:7">
      <c r="D30" s="60"/>
    </row>
    <row r="31" spans="2:7">
      <c r="D31" s="60"/>
    </row>
    <row r="32" spans="2:7">
      <c r="D32" s="60"/>
    </row>
  </sheetData>
  <sheetProtection algorithmName="SHA-512" hashValue="VcryLzyxHtfkTbH62moKm6AlP6MeOMK324+wjlZKsIVxWai5SGxXW12jRnGow1ewS/3/srbE7IMVVWAyZbMFCQ==" saltValue="GAfxWKnOuzjr4aJewT9S3A==" spinCount="100000" sheet="1" formatCells="0" formatColumns="0" formatRows="0"/>
  <mergeCells count="2">
    <mergeCell ref="E2:G2"/>
    <mergeCell ref="E3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BB9F76-01CA-4925-89BB-0521CA1D726F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customXml/itemProps2.xml><?xml version="1.0" encoding="utf-8"?>
<ds:datastoreItem xmlns:ds="http://schemas.openxmlformats.org/officeDocument/2006/customXml" ds:itemID="{6CA0CC8B-BAC2-4CE9-86DD-4C46CAA0A3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DF0F8-BDBF-4EDD-B24E-6D735E29C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หน้าปก</vt:lpstr>
      <vt:lpstr>ตารางที่ 1, 2</vt:lpstr>
      <vt:lpstr>ตารางที่ 3</vt:lpstr>
      <vt:lpstr>'ตารางที่ 1, 2'!Print_Area</vt:lpstr>
      <vt:lpstr>หน้าปก!Print_Area</vt:lpstr>
      <vt:lpstr>เดือน</vt:lpstr>
    </vt:vector>
  </TitlesOfParts>
  <Company>Team Excellence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Suteam P.</dc:creator>
  <cp:lastModifiedBy>Kamonwan Ketdam / กมลวรรณ เกตุดำ</cp:lastModifiedBy>
  <cp:lastPrinted>2010-11-11T09:52:29Z</cp:lastPrinted>
  <dcterms:created xsi:type="dcterms:W3CDTF">2010-10-21T07:27:52Z</dcterms:created>
  <dcterms:modified xsi:type="dcterms:W3CDTF">2025-02-28T04:11:33Z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